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firstSheet="6" activeTab="8"/>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s>
  <calcPr calcId="145621"/>
</workbook>
</file>

<file path=xl/calcChain.xml><?xml version="1.0" encoding="utf-8"?>
<calcChain xmlns="http://schemas.openxmlformats.org/spreadsheetml/2006/main">
  <c r="K54" i="3" l="1"/>
  <c r="K59" i="3" s="1"/>
  <c r="L54" i="3"/>
  <c r="L59" i="3"/>
  <c r="I43" i="3"/>
  <c r="I44" i="3"/>
  <c r="I45" i="3"/>
  <c r="I46" i="3"/>
  <c r="I47" i="3"/>
  <c r="I48" i="3"/>
  <c r="I49" i="3"/>
  <c r="I50" i="3"/>
  <c r="I51" i="3"/>
  <c r="I52" i="3"/>
  <c r="I53" i="3"/>
  <c r="I54" i="3"/>
  <c r="I55" i="3"/>
  <c r="I56" i="3"/>
  <c r="I57" i="3"/>
  <c r="I58" i="3"/>
  <c r="I59" i="3"/>
  <c r="I60" i="3"/>
  <c r="I61" i="3"/>
  <c r="I62" i="3"/>
  <c r="I63" i="3"/>
  <c r="I64" i="3"/>
  <c r="I23" i="9"/>
  <c r="I20" i="9"/>
  <c r="I19" i="9"/>
  <c r="I18" i="9"/>
  <c r="I14" i="9"/>
  <c r="J14" i="10" l="1"/>
  <c r="J16" i="10"/>
  <c r="J41" i="10" l="1"/>
  <c r="J40" i="10"/>
  <c r="K86" i="10" l="1"/>
  <c r="I86" i="10"/>
  <c r="L86" i="10" s="1"/>
  <c r="K85" i="10"/>
  <c r="I85" i="10"/>
  <c r="L85" i="10" s="1"/>
  <c r="K84" i="10"/>
  <c r="I84" i="10"/>
  <c r="L84" i="10" s="1"/>
  <c r="K83" i="10"/>
  <c r="I83" i="10"/>
  <c r="L83" i="10" s="1"/>
  <c r="K82" i="10"/>
  <c r="I82" i="10"/>
  <c r="L82" i="10" s="1"/>
  <c r="K81" i="10"/>
  <c r="I81" i="10"/>
  <c r="L81" i="10" s="1"/>
  <c r="K80" i="10"/>
  <c r="I80" i="10"/>
  <c r="L80" i="10" s="1"/>
  <c r="K79" i="10"/>
  <c r="I79" i="10"/>
  <c r="L79" i="10" s="1"/>
  <c r="K78" i="10"/>
  <c r="I78" i="10"/>
  <c r="L78" i="10" s="1"/>
  <c r="K77" i="10"/>
  <c r="I77" i="10"/>
  <c r="L77" i="10" s="1"/>
  <c r="K76" i="10"/>
  <c r="I76" i="10"/>
  <c r="L76" i="10" s="1"/>
  <c r="L75" i="10"/>
  <c r="K75" i="10"/>
  <c r="I75" i="10"/>
  <c r="K74" i="10"/>
  <c r="I74" i="10"/>
  <c r="L74" i="10" s="1"/>
  <c r="K73" i="10"/>
  <c r="I73" i="10"/>
  <c r="L73" i="10" s="1"/>
  <c r="K72" i="10"/>
  <c r="I72" i="10"/>
  <c r="L72" i="10" s="1"/>
  <c r="K71" i="10"/>
  <c r="I71" i="10"/>
  <c r="L71" i="10" s="1"/>
  <c r="K70" i="10"/>
  <c r="I70" i="10"/>
  <c r="L70" i="10" s="1"/>
  <c r="K69" i="10"/>
  <c r="I69" i="10"/>
  <c r="L69" i="10" s="1"/>
  <c r="K68" i="10"/>
  <c r="I68" i="10"/>
  <c r="L68" i="10" s="1"/>
  <c r="K67" i="10"/>
  <c r="I67" i="10"/>
  <c r="L67" i="10" s="1"/>
  <c r="K66" i="10"/>
  <c r="I66" i="10"/>
  <c r="L66" i="10" s="1"/>
  <c r="K65" i="10"/>
  <c r="I65" i="10"/>
  <c r="L65" i="10" s="1"/>
  <c r="K64" i="10"/>
  <c r="I64" i="10"/>
  <c r="L64" i="10" s="1"/>
  <c r="K63" i="10"/>
  <c r="I63" i="10"/>
  <c r="L63" i="10" s="1"/>
  <c r="K62" i="10"/>
  <c r="I62" i="10"/>
  <c r="L62" i="10" s="1"/>
  <c r="K61" i="10"/>
  <c r="I61" i="10"/>
  <c r="L61" i="10" s="1"/>
  <c r="K60" i="10"/>
  <c r="I60" i="10"/>
  <c r="L60" i="10" s="1"/>
  <c r="K59" i="10"/>
  <c r="I59" i="10"/>
  <c r="L59" i="10" s="1"/>
  <c r="K58" i="10"/>
  <c r="I58" i="10"/>
  <c r="L58" i="10" s="1"/>
  <c r="K57" i="10"/>
  <c r="I57" i="10"/>
  <c r="L57" i="10" s="1"/>
  <c r="K56" i="10"/>
  <c r="I56" i="10"/>
  <c r="L56" i="10" s="1"/>
  <c r="K55" i="10"/>
  <c r="I55" i="10"/>
  <c r="L55" i="10" s="1"/>
  <c r="K54" i="10"/>
  <c r="I54" i="10"/>
  <c r="L54" i="10" s="1"/>
  <c r="K53" i="10"/>
  <c r="I53" i="10"/>
  <c r="L53" i="10" s="1"/>
  <c r="K52" i="10"/>
  <c r="I52" i="10"/>
  <c r="L52" i="10" s="1"/>
  <c r="K51" i="10"/>
  <c r="I51" i="10"/>
  <c r="L51" i="10" s="1"/>
  <c r="K50" i="10"/>
  <c r="I50" i="10"/>
  <c r="L50" i="10" s="1"/>
  <c r="K49" i="10"/>
  <c r="I49" i="10"/>
  <c r="L49" i="10" s="1"/>
  <c r="K48" i="10"/>
  <c r="I48" i="10"/>
  <c r="L48" i="10" s="1"/>
  <c r="K47" i="10"/>
  <c r="I47" i="10"/>
  <c r="L47" i="10" s="1"/>
  <c r="K46" i="10"/>
  <c r="I46" i="10"/>
  <c r="L46" i="10" s="1"/>
  <c r="K45" i="10"/>
  <c r="I45" i="10"/>
  <c r="L45" i="10" s="1"/>
  <c r="K44" i="10"/>
  <c r="I44" i="10"/>
  <c r="L44" i="10" s="1"/>
  <c r="K43" i="10"/>
  <c r="I43" i="10"/>
  <c r="L43" i="10" s="1"/>
  <c r="K42" i="10"/>
  <c r="I42" i="10"/>
  <c r="L42" i="10" s="1"/>
  <c r="K41" i="10"/>
  <c r="I41" i="10"/>
  <c r="L41" i="10" s="1"/>
  <c r="K40" i="10"/>
  <c r="I40" i="10"/>
  <c r="L40" i="10" s="1"/>
  <c r="K39" i="10"/>
  <c r="I39" i="10"/>
  <c r="L39" i="10" s="1"/>
  <c r="K38" i="10"/>
  <c r="I38" i="10"/>
  <c r="L38" i="10" s="1"/>
  <c r="K37" i="10"/>
  <c r="I37" i="10"/>
  <c r="L37" i="10" s="1"/>
  <c r="K36" i="10"/>
  <c r="I36" i="10"/>
  <c r="L36" i="10" s="1"/>
  <c r="K35" i="10"/>
  <c r="I35" i="10"/>
  <c r="L35" i="10" s="1"/>
  <c r="K34" i="10"/>
  <c r="I34" i="10"/>
  <c r="L34" i="10" s="1"/>
  <c r="K33" i="10"/>
  <c r="I33" i="10"/>
  <c r="L33" i="10" s="1"/>
  <c r="K32" i="10"/>
  <c r="I32" i="10"/>
  <c r="L32" i="10" s="1"/>
  <c r="K31" i="10"/>
  <c r="I31" i="10"/>
  <c r="L31" i="10" s="1"/>
  <c r="K30" i="10"/>
  <c r="I30" i="10"/>
  <c r="L30" i="10" s="1"/>
  <c r="K29" i="10"/>
  <c r="I29" i="10"/>
  <c r="L29" i="10" s="1"/>
  <c r="K28" i="10"/>
  <c r="I28" i="10"/>
  <c r="L28" i="10" s="1"/>
  <c r="K27" i="10"/>
  <c r="I27" i="10"/>
  <c r="L27" i="10" s="1"/>
  <c r="K26" i="10"/>
  <c r="I26" i="10"/>
  <c r="L26" i="10" s="1"/>
  <c r="K25" i="10"/>
  <c r="I25" i="10"/>
  <c r="L25" i="10" s="1"/>
  <c r="K24" i="10"/>
  <c r="I24" i="10"/>
  <c r="L24" i="10" s="1"/>
  <c r="K23" i="10"/>
  <c r="I23" i="10"/>
  <c r="L23" i="10" s="1"/>
  <c r="K22" i="10"/>
  <c r="I22" i="10"/>
  <c r="L22" i="10" s="1"/>
  <c r="K21" i="10"/>
  <c r="I21" i="10"/>
  <c r="L21" i="10" s="1"/>
  <c r="K20" i="10"/>
  <c r="I20" i="10"/>
  <c r="L20" i="10" s="1"/>
  <c r="K19" i="10"/>
  <c r="I19" i="10"/>
  <c r="L19" i="10" s="1"/>
  <c r="K18" i="10"/>
  <c r="I18" i="10"/>
  <c r="L18" i="10" s="1"/>
  <c r="K17" i="10"/>
  <c r="I17" i="10"/>
  <c r="L17" i="10" s="1"/>
  <c r="K16" i="10"/>
  <c r="I16" i="10"/>
  <c r="L16" i="10" s="1"/>
  <c r="K15" i="10"/>
  <c r="I15" i="10"/>
  <c r="L15" i="10" s="1"/>
  <c r="K14" i="10"/>
  <c r="I14" i="10"/>
  <c r="L14" i="10" s="1"/>
  <c r="K40" i="11"/>
  <c r="I40" i="11"/>
  <c r="L40" i="11" s="1"/>
  <c r="K39" i="11"/>
  <c r="I39" i="11"/>
  <c r="L39" i="11" s="1"/>
  <c r="K38" i="11"/>
  <c r="I38" i="11"/>
  <c r="L38" i="11" s="1"/>
  <c r="K37" i="11"/>
  <c r="I37" i="11"/>
  <c r="L37" i="11" s="1"/>
  <c r="K36" i="11"/>
  <c r="I36" i="11"/>
  <c r="L36" i="11" s="1"/>
  <c r="K35" i="11"/>
  <c r="I35" i="11"/>
  <c r="L35" i="11" s="1"/>
  <c r="K34" i="11"/>
  <c r="I34" i="11"/>
  <c r="L34" i="11" s="1"/>
  <c r="K33" i="11"/>
  <c r="I33" i="11"/>
  <c r="L33" i="11" s="1"/>
  <c r="K32" i="11"/>
  <c r="I32" i="11"/>
  <c r="L32" i="11" s="1"/>
  <c r="K31" i="11"/>
  <c r="I31" i="11"/>
  <c r="L31" i="11" s="1"/>
  <c r="K30" i="11"/>
  <c r="I30" i="11"/>
  <c r="L30" i="11" s="1"/>
  <c r="K29" i="11"/>
  <c r="I29" i="11"/>
  <c r="L29" i="11" s="1"/>
  <c r="K28" i="11"/>
  <c r="I28" i="11"/>
  <c r="L28" i="11" s="1"/>
  <c r="K27" i="11"/>
  <c r="I27" i="11"/>
  <c r="L27" i="11" s="1"/>
  <c r="K26" i="11"/>
  <c r="I26" i="11"/>
  <c r="L26" i="11" s="1"/>
  <c r="K25" i="11"/>
  <c r="I25" i="11"/>
  <c r="L25" i="11" s="1"/>
  <c r="K24" i="11"/>
  <c r="I24" i="11"/>
  <c r="L24" i="11" s="1"/>
  <c r="K23" i="11"/>
  <c r="I23" i="11"/>
  <c r="L23" i="11" s="1"/>
  <c r="K22" i="11"/>
  <c r="I22" i="11"/>
  <c r="L22" i="11" s="1"/>
  <c r="K21" i="11"/>
  <c r="I21" i="11"/>
  <c r="L21" i="11" s="1"/>
  <c r="K20" i="11"/>
  <c r="I20" i="11"/>
  <c r="L20" i="11" s="1"/>
  <c r="K19" i="11"/>
  <c r="I19" i="11"/>
  <c r="L19" i="11" s="1"/>
  <c r="K18" i="11"/>
  <c r="I18" i="11"/>
  <c r="L18" i="11" s="1"/>
  <c r="K17" i="11"/>
  <c r="I17" i="11"/>
  <c r="L17" i="11" s="1"/>
  <c r="K16" i="11"/>
  <c r="I16" i="11"/>
  <c r="L16" i="11" s="1"/>
  <c r="K15" i="11"/>
  <c r="I15" i="11"/>
  <c r="L15" i="11" s="1"/>
  <c r="K14" i="11"/>
  <c r="I14" i="11"/>
  <c r="L14" i="11" s="1"/>
  <c r="K28" i="9"/>
  <c r="I28" i="9"/>
  <c r="L28" i="9" s="1"/>
  <c r="K27" i="9"/>
  <c r="I27" i="9"/>
  <c r="L27" i="9" s="1"/>
  <c r="K26" i="9"/>
  <c r="I26" i="9"/>
  <c r="L26" i="9" s="1"/>
  <c r="K25" i="9"/>
  <c r="I25" i="9"/>
  <c r="L25" i="9" s="1"/>
  <c r="K24" i="9"/>
  <c r="I24" i="9"/>
  <c r="L24" i="9" s="1"/>
  <c r="K23" i="9"/>
  <c r="L23" i="9"/>
  <c r="K22" i="9"/>
  <c r="I22" i="9"/>
  <c r="L22" i="9" s="1"/>
  <c r="K21" i="9"/>
  <c r="I21" i="9"/>
  <c r="L21" i="9" s="1"/>
  <c r="K20" i="9"/>
  <c r="L20" i="9"/>
  <c r="K19" i="9"/>
  <c r="L19" i="9"/>
  <c r="K18" i="9"/>
  <c r="L18" i="9"/>
  <c r="K17" i="9"/>
  <c r="I17" i="9"/>
  <c r="L17" i="9" s="1"/>
  <c r="K16" i="9"/>
  <c r="I16" i="9"/>
  <c r="L16" i="9" s="1"/>
  <c r="K15" i="9"/>
  <c r="I15" i="9"/>
  <c r="L15" i="9" s="1"/>
  <c r="K14" i="9"/>
  <c r="L14" i="9"/>
  <c r="K33" i="8"/>
  <c r="I33" i="8"/>
  <c r="L33" i="8" s="1"/>
  <c r="K32" i="8"/>
  <c r="I32" i="8"/>
  <c r="L32" i="8" s="1"/>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2" i="8"/>
  <c r="I22" i="8"/>
  <c r="L22" i="8" s="1"/>
  <c r="K21" i="8"/>
  <c r="I21" i="8"/>
  <c r="L21" i="8" s="1"/>
  <c r="K20" i="8"/>
  <c r="I20" i="8"/>
  <c r="L20" i="8" s="1"/>
  <c r="K19" i="8"/>
  <c r="I19" i="8"/>
  <c r="L19" i="8" s="1"/>
  <c r="K18" i="8"/>
  <c r="I18" i="8"/>
  <c r="L18" i="8" s="1"/>
  <c r="K17" i="8"/>
  <c r="I17" i="8"/>
  <c r="L17" i="8" s="1"/>
  <c r="K16" i="8"/>
  <c r="I16" i="8"/>
  <c r="L16" i="8" s="1"/>
  <c r="K15" i="8"/>
  <c r="I15" i="8"/>
  <c r="L15" i="8" s="1"/>
  <c r="K14" i="8"/>
  <c r="I14" i="8"/>
  <c r="L14" i="8" s="1"/>
  <c r="K38" i="7"/>
  <c r="I38" i="7"/>
  <c r="L38" i="7" s="1"/>
  <c r="K37" i="7"/>
  <c r="I37" i="7"/>
  <c r="L37" i="7" s="1"/>
  <c r="K36" i="7"/>
  <c r="I36" i="7"/>
  <c r="L36" i="7" s="1"/>
  <c r="K35" i="7"/>
  <c r="I35" i="7"/>
  <c r="L35" i="7" s="1"/>
  <c r="K34" i="7"/>
  <c r="I34" i="7"/>
  <c r="L34" i="7" s="1"/>
  <c r="K33" i="7"/>
  <c r="I33" i="7"/>
  <c r="L33" i="7" s="1"/>
  <c r="K32" i="7"/>
  <c r="I32" i="7"/>
  <c r="L32" i="7" s="1"/>
  <c r="K31" i="7"/>
  <c r="I31" i="7"/>
  <c r="L31" i="7" s="1"/>
  <c r="K30" i="7"/>
  <c r="I30" i="7"/>
  <c r="L30" i="7" s="1"/>
  <c r="K29" i="7"/>
  <c r="I29" i="7"/>
  <c r="L29" i="7" s="1"/>
  <c r="K28" i="7"/>
  <c r="I28" i="7"/>
  <c r="L28" i="7" s="1"/>
  <c r="K27" i="7"/>
  <c r="I27" i="7"/>
  <c r="L27" i="7" s="1"/>
  <c r="K26" i="7"/>
  <c r="I26" i="7"/>
  <c r="L26" i="7" s="1"/>
  <c r="K25" i="7"/>
  <c r="I25" i="7"/>
  <c r="L25" i="7" s="1"/>
  <c r="K24" i="7"/>
  <c r="I24" i="7"/>
  <c r="L24" i="7" s="1"/>
  <c r="K23" i="7"/>
  <c r="I23" i="7"/>
  <c r="L23" i="7" s="1"/>
  <c r="K22" i="7"/>
  <c r="I22" i="7"/>
  <c r="L22" i="7" s="1"/>
  <c r="K21" i="7"/>
  <c r="I21" i="7"/>
  <c r="L21" i="7" s="1"/>
  <c r="K20" i="7"/>
  <c r="I20" i="7"/>
  <c r="L20" i="7" s="1"/>
  <c r="K19" i="7"/>
  <c r="I19" i="7"/>
  <c r="L19" i="7" s="1"/>
  <c r="K18" i="7"/>
  <c r="I18" i="7"/>
  <c r="L18" i="7" s="1"/>
  <c r="K17" i="7"/>
  <c r="I17" i="7"/>
  <c r="L17" i="7" s="1"/>
  <c r="K16" i="7"/>
  <c r="I16" i="7"/>
  <c r="L16" i="7" s="1"/>
  <c r="K15" i="7"/>
  <c r="I15" i="7"/>
  <c r="L15" i="7" s="1"/>
  <c r="K14" i="7"/>
  <c r="I14" i="7"/>
  <c r="L14" i="7" s="1"/>
  <c r="K89" i="6"/>
  <c r="I89" i="6"/>
  <c r="L89" i="6" s="1"/>
  <c r="K88" i="6"/>
  <c r="I88" i="6"/>
  <c r="L88" i="6" s="1"/>
  <c r="K87" i="6"/>
  <c r="I87" i="6"/>
  <c r="L87" i="6" s="1"/>
  <c r="K86" i="6"/>
  <c r="I86" i="6"/>
  <c r="L86" i="6" s="1"/>
  <c r="K85" i="6"/>
  <c r="I85" i="6"/>
  <c r="L85" i="6" s="1"/>
  <c r="K84" i="6"/>
  <c r="I84" i="6"/>
  <c r="L84" i="6" s="1"/>
  <c r="K83" i="6"/>
  <c r="I83" i="6"/>
  <c r="L83" i="6" s="1"/>
  <c r="K82" i="6"/>
  <c r="I82" i="6"/>
  <c r="L82" i="6" s="1"/>
  <c r="K81" i="6"/>
  <c r="I81" i="6"/>
  <c r="L81" i="6" s="1"/>
  <c r="K80" i="6"/>
  <c r="I80" i="6"/>
  <c r="L80" i="6" s="1"/>
  <c r="K79" i="6"/>
  <c r="I79" i="6"/>
  <c r="L79" i="6" s="1"/>
  <c r="K78" i="6"/>
  <c r="I78" i="6"/>
  <c r="L78" i="6" s="1"/>
  <c r="K77" i="6"/>
  <c r="I77" i="6"/>
  <c r="L77" i="6" s="1"/>
  <c r="K76" i="6"/>
  <c r="I76" i="6"/>
  <c r="L76" i="6" s="1"/>
  <c r="K75" i="6"/>
  <c r="I75" i="6"/>
  <c r="L75" i="6" s="1"/>
  <c r="K74" i="6"/>
  <c r="I74" i="6"/>
  <c r="L74" i="6" s="1"/>
  <c r="K73" i="6"/>
  <c r="I73" i="6"/>
  <c r="L73" i="6" s="1"/>
  <c r="K72" i="6"/>
  <c r="I72" i="6"/>
  <c r="L72" i="6" s="1"/>
  <c r="K71" i="6"/>
  <c r="I71" i="6"/>
  <c r="L71" i="6" s="1"/>
  <c r="K70" i="6"/>
  <c r="I70" i="6"/>
  <c r="L70" i="6" s="1"/>
  <c r="K69" i="6"/>
  <c r="I69" i="6"/>
  <c r="L69" i="6" s="1"/>
  <c r="K68" i="6"/>
  <c r="I68" i="6"/>
  <c r="L68" i="6" s="1"/>
  <c r="K67" i="6"/>
  <c r="I67" i="6"/>
  <c r="L67" i="6" s="1"/>
  <c r="K66" i="6"/>
  <c r="I66" i="6"/>
  <c r="L66" i="6" s="1"/>
  <c r="K65" i="6"/>
  <c r="I65" i="6"/>
  <c r="L65" i="6" s="1"/>
  <c r="K64" i="6"/>
  <c r="I64" i="6"/>
  <c r="L64" i="6" s="1"/>
  <c r="K63" i="6"/>
  <c r="I63" i="6"/>
  <c r="L63" i="6" s="1"/>
  <c r="K62" i="6"/>
  <c r="I62" i="6"/>
  <c r="L62" i="6" s="1"/>
  <c r="K61" i="6"/>
  <c r="I61" i="6"/>
  <c r="L61" i="6" s="1"/>
  <c r="K60" i="6"/>
  <c r="I60" i="6"/>
  <c r="L60" i="6" s="1"/>
  <c r="K59" i="6"/>
  <c r="I59" i="6"/>
  <c r="L59" i="6" s="1"/>
  <c r="K58" i="6"/>
  <c r="I58" i="6"/>
  <c r="L58" i="6" s="1"/>
  <c r="K57" i="6"/>
  <c r="I57" i="6"/>
  <c r="L57" i="6" s="1"/>
  <c r="K56" i="6"/>
  <c r="I56" i="6"/>
  <c r="L56" i="6" s="1"/>
  <c r="K55" i="6"/>
  <c r="I55" i="6"/>
  <c r="L55" i="6" s="1"/>
  <c r="K54" i="6"/>
  <c r="I54" i="6"/>
  <c r="L54" i="6" s="1"/>
  <c r="K53" i="6"/>
  <c r="I53" i="6"/>
  <c r="L53" i="6" s="1"/>
  <c r="K52" i="6"/>
  <c r="I52" i="6"/>
  <c r="L52" i="6" s="1"/>
  <c r="K51" i="6"/>
  <c r="I51" i="6"/>
  <c r="L51" i="6" s="1"/>
  <c r="K50" i="6"/>
  <c r="I50" i="6"/>
  <c r="L50" i="6" s="1"/>
  <c r="K49" i="6"/>
  <c r="I49" i="6"/>
  <c r="L49" i="6" s="1"/>
  <c r="K48" i="6"/>
  <c r="I48" i="6"/>
  <c r="L48" i="6" s="1"/>
  <c r="K47" i="6"/>
  <c r="I47" i="6"/>
  <c r="L47" i="6" s="1"/>
  <c r="K46" i="6"/>
  <c r="I46" i="6"/>
  <c r="L46" i="6" s="1"/>
  <c r="K45" i="6"/>
  <c r="I45" i="6"/>
  <c r="L45" i="6" s="1"/>
  <c r="K44" i="6"/>
  <c r="I44" i="6"/>
  <c r="L44" i="6" s="1"/>
  <c r="K43" i="6"/>
  <c r="I43" i="6"/>
  <c r="L43" i="6" s="1"/>
  <c r="K42" i="6"/>
  <c r="I42" i="6"/>
  <c r="L42" i="6" s="1"/>
  <c r="K41" i="6"/>
  <c r="I41" i="6"/>
  <c r="L41" i="6" s="1"/>
  <c r="K40" i="6"/>
  <c r="I40" i="6"/>
  <c r="L40" i="6" s="1"/>
  <c r="K39" i="6"/>
  <c r="I39" i="6"/>
  <c r="L39" i="6" s="1"/>
  <c r="K38" i="6"/>
  <c r="I38" i="6"/>
  <c r="L38" i="6" s="1"/>
  <c r="K37" i="6"/>
  <c r="I37" i="6"/>
  <c r="L37" i="6" s="1"/>
  <c r="K36" i="6"/>
  <c r="I36" i="6"/>
  <c r="L36" i="6" s="1"/>
  <c r="K35" i="6"/>
  <c r="I35" i="6"/>
  <c r="L35" i="6" s="1"/>
  <c r="K34" i="6"/>
  <c r="I34" i="6"/>
  <c r="L34" i="6" s="1"/>
  <c r="K33" i="6"/>
  <c r="I33" i="6"/>
  <c r="L33" i="6" s="1"/>
  <c r="K32" i="6"/>
  <c r="I32" i="6"/>
  <c r="L32" i="6" s="1"/>
  <c r="K31" i="6"/>
  <c r="I31" i="6"/>
  <c r="L31" i="6" s="1"/>
  <c r="K30" i="6"/>
  <c r="I30" i="6"/>
  <c r="L30" i="6" s="1"/>
  <c r="K29" i="6"/>
  <c r="I29" i="6"/>
  <c r="L29" i="6" s="1"/>
  <c r="K28" i="6"/>
  <c r="I28" i="6"/>
  <c r="L28" i="6" s="1"/>
  <c r="K27" i="6"/>
  <c r="I27" i="6"/>
  <c r="L27" i="6" s="1"/>
  <c r="K26" i="6"/>
  <c r="I26" i="6"/>
  <c r="L26" i="6" s="1"/>
  <c r="K25" i="6"/>
  <c r="I25" i="6"/>
  <c r="L25" i="6" s="1"/>
  <c r="K24" i="6"/>
  <c r="I24" i="6"/>
  <c r="L24" i="6" s="1"/>
  <c r="K23" i="6"/>
  <c r="I23" i="6"/>
  <c r="L23" i="6" s="1"/>
  <c r="K22" i="6"/>
  <c r="I22" i="6"/>
  <c r="L22" i="6" s="1"/>
  <c r="K21" i="6"/>
  <c r="I21" i="6"/>
  <c r="L21" i="6" s="1"/>
  <c r="K20" i="6"/>
  <c r="I20" i="6"/>
  <c r="L20" i="6" s="1"/>
  <c r="K19" i="6"/>
  <c r="I19" i="6"/>
  <c r="L19" i="6" s="1"/>
  <c r="K18" i="6"/>
  <c r="I18" i="6"/>
  <c r="L18" i="6" s="1"/>
  <c r="K17" i="6"/>
  <c r="I17" i="6"/>
  <c r="L17" i="6" s="1"/>
  <c r="K16" i="6"/>
  <c r="I16" i="6"/>
  <c r="L16" i="6" s="1"/>
  <c r="K15" i="6"/>
  <c r="I15" i="6"/>
  <c r="L15" i="6" s="1"/>
  <c r="K47" i="5"/>
  <c r="I47" i="5"/>
  <c r="L47" i="5" s="1"/>
  <c r="K46" i="5"/>
  <c r="I46" i="5"/>
  <c r="L46" i="5" s="1"/>
  <c r="K45" i="5"/>
  <c r="I45" i="5"/>
  <c r="L45" i="5" s="1"/>
  <c r="K44" i="5"/>
  <c r="I44" i="5"/>
  <c r="L44" i="5" s="1"/>
  <c r="K43" i="5"/>
  <c r="I43" i="5"/>
  <c r="L43" i="5" s="1"/>
  <c r="K42" i="5"/>
  <c r="I42" i="5"/>
  <c r="L42" i="5" s="1"/>
  <c r="K41" i="5"/>
  <c r="I41" i="5"/>
  <c r="L41" i="5" s="1"/>
  <c r="K40" i="5"/>
  <c r="I40" i="5"/>
  <c r="L40" i="5" s="1"/>
  <c r="K39" i="5"/>
  <c r="I39" i="5"/>
  <c r="L39" i="5" s="1"/>
  <c r="K38" i="5"/>
  <c r="I38" i="5"/>
  <c r="L38" i="5" s="1"/>
  <c r="K37" i="5"/>
  <c r="I37" i="5"/>
  <c r="L37" i="5" s="1"/>
  <c r="K36" i="5"/>
  <c r="I36" i="5"/>
  <c r="L36" i="5" s="1"/>
  <c r="K35" i="5"/>
  <c r="I35" i="5"/>
  <c r="L35" i="5" s="1"/>
  <c r="K34" i="5"/>
  <c r="I34" i="5"/>
  <c r="L34" i="5" s="1"/>
  <c r="K33" i="5"/>
  <c r="I33" i="5"/>
  <c r="L33" i="5" s="1"/>
  <c r="K32" i="5"/>
  <c r="I32" i="5"/>
  <c r="L32" i="5" s="1"/>
  <c r="K31" i="5"/>
  <c r="I31" i="5"/>
  <c r="L31" i="5" s="1"/>
  <c r="K30" i="5"/>
  <c r="I30" i="5"/>
  <c r="L30" i="5" s="1"/>
  <c r="K29" i="5"/>
  <c r="I29" i="5"/>
  <c r="L29" i="5" s="1"/>
  <c r="K28" i="5"/>
  <c r="I28" i="5"/>
  <c r="L28" i="5" s="1"/>
  <c r="K27" i="5"/>
  <c r="I27" i="5"/>
  <c r="L27" i="5" s="1"/>
  <c r="K26" i="5"/>
  <c r="L26" i="5"/>
  <c r="K25" i="5"/>
  <c r="I25" i="5"/>
  <c r="L25" i="5" s="1"/>
  <c r="K24" i="5"/>
  <c r="I24" i="5"/>
  <c r="L24" i="5" s="1"/>
  <c r="K23" i="5"/>
  <c r="I23" i="5"/>
  <c r="L23" i="5" s="1"/>
  <c r="K22" i="5"/>
  <c r="I22" i="5"/>
  <c r="L22" i="5" s="1"/>
  <c r="K21" i="5"/>
  <c r="I21" i="5"/>
  <c r="L21" i="5" s="1"/>
  <c r="K20" i="5"/>
  <c r="I20" i="5"/>
  <c r="L20" i="5" s="1"/>
  <c r="K19" i="5"/>
  <c r="I19" i="5"/>
  <c r="L19" i="5" s="1"/>
  <c r="K18" i="5"/>
  <c r="I18" i="5"/>
  <c r="L18" i="5" s="1"/>
  <c r="K17" i="5"/>
  <c r="I17" i="5"/>
  <c r="L17" i="5" s="1"/>
  <c r="L16" i="5"/>
  <c r="K16" i="5"/>
  <c r="I16" i="5"/>
  <c r="K15" i="5"/>
  <c r="I15" i="5"/>
  <c r="L15" i="5" s="1"/>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L53" i="3"/>
  <c r="K52" i="3"/>
  <c r="L52" i="3"/>
  <c r="K51" i="3"/>
  <c r="L51" i="3"/>
  <c r="K50" i="3"/>
  <c r="L50" i="3"/>
  <c r="K49" i="3"/>
  <c r="L49" i="3"/>
  <c r="K48" i="3"/>
  <c r="L48" i="3"/>
  <c r="K47" i="3"/>
  <c r="L47" i="3"/>
  <c r="K46" i="3"/>
  <c r="L46" i="3"/>
  <c r="K45" i="3"/>
  <c r="L45" i="3"/>
  <c r="K44" i="3"/>
  <c r="L44" i="3"/>
  <c r="K43" i="3"/>
  <c r="L43" i="3"/>
  <c r="K42" i="3"/>
  <c r="I42" i="3"/>
  <c r="L42" i="3" s="1"/>
  <c r="K41" i="3"/>
  <c r="I41" i="3"/>
  <c r="L41" i="3" s="1"/>
  <c r="K40" i="3"/>
  <c r="I40" i="3"/>
  <c r="L40" i="3" s="1"/>
  <c r="K39" i="3"/>
  <c r="I39" i="3"/>
  <c r="L39" i="3" s="1"/>
  <c r="K38" i="3"/>
  <c r="I38" i="3"/>
  <c r="L38" i="3" s="1"/>
  <c r="K37" i="3"/>
  <c r="I37" i="3"/>
  <c r="L37" i="3" s="1"/>
  <c r="K36" i="3"/>
  <c r="I36" i="3"/>
  <c r="L36" i="3" s="1"/>
  <c r="K35" i="3"/>
  <c r="I35" i="3"/>
  <c r="L35" i="3" s="1"/>
  <c r="K34" i="3"/>
  <c r="I34" i="3"/>
  <c r="L34" i="3" s="1"/>
  <c r="K33" i="3"/>
  <c r="I33" i="3"/>
  <c r="L33" i="3" s="1"/>
  <c r="K32" i="3"/>
  <c r="I32" i="3"/>
  <c r="L32" i="3" s="1"/>
  <c r="K31" i="3"/>
  <c r="I31" i="3"/>
  <c r="L31" i="3" s="1"/>
  <c r="K30" i="3"/>
  <c r="I30" i="3"/>
  <c r="L30" i="3" s="1"/>
  <c r="K29" i="3"/>
  <c r="I29" i="3"/>
  <c r="L29" i="3" s="1"/>
  <c r="K28" i="3"/>
  <c r="I28" i="3"/>
  <c r="L28" i="3" s="1"/>
  <c r="K27" i="3"/>
  <c r="I27" i="3"/>
  <c r="L27" i="3" s="1"/>
  <c r="K26" i="3"/>
  <c r="I26" i="3"/>
  <c r="L26" i="3" s="1"/>
  <c r="K25" i="3"/>
  <c r="I25" i="3"/>
  <c r="L25" i="3" s="1"/>
  <c r="K24" i="3"/>
  <c r="I24" i="3"/>
  <c r="L24" i="3" s="1"/>
  <c r="K23" i="3"/>
  <c r="I23" i="3"/>
  <c r="L23" i="3" s="1"/>
  <c r="K22" i="3"/>
  <c r="I22" i="3"/>
  <c r="L22" i="3" s="1"/>
  <c r="K21" i="3"/>
  <c r="I21" i="3"/>
  <c r="L21" i="3" s="1"/>
  <c r="K20" i="3"/>
  <c r="I20" i="3"/>
  <c r="L20" i="3" s="1"/>
  <c r="K19" i="3"/>
  <c r="I19" i="3"/>
  <c r="L19" i="3" s="1"/>
  <c r="K18" i="3"/>
  <c r="I18" i="3"/>
  <c r="L18" i="3" s="1"/>
  <c r="K17" i="3"/>
  <c r="I17" i="3"/>
  <c r="L17" i="3" s="1"/>
  <c r="K16" i="3"/>
  <c r="I16" i="3"/>
  <c r="L16" i="3" s="1"/>
  <c r="K15" i="3"/>
  <c r="I15" i="3"/>
  <c r="L15" i="3" s="1"/>
  <c r="K14" i="3"/>
  <c r="I14" i="3"/>
  <c r="L14" i="3" s="1"/>
  <c r="K44" i="4" l="1"/>
  <c r="L29" i="9"/>
  <c r="K41" i="8"/>
  <c r="K29" i="9"/>
  <c r="K49" i="11"/>
  <c r="K97" i="10"/>
  <c r="K109" i="6"/>
  <c r="L44" i="4"/>
  <c r="L48" i="5"/>
  <c r="K39" i="7"/>
  <c r="L39" i="7"/>
  <c r="K48" i="5"/>
  <c r="L49" i="11"/>
  <c r="L97" i="10"/>
  <c r="L41" i="8"/>
  <c r="L109" i="6"/>
</calcChain>
</file>

<file path=xl/sharedStrings.xml><?xml version="1.0" encoding="utf-8"?>
<sst xmlns="http://schemas.openxmlformats.org/spreadsheetml/2006/main" count="1395" uniqueCount="559">
  <si>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</si>
  <si>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</si>
  <si>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</si>
  <si>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</si>
  <si>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</si>
  <si>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</si>
  <si>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</si>
  <si>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</si>
  <si>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</si>
  <si>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</si>
  <si>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</si>
  <si>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</si>
  <si>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</si>
  <si>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</si>
  <si>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</si>
  <si>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</si>
  <si>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</si>
  <si>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</si>
  <si>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</si>
  <si>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</si>
  <si>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</si>
  <si>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</si>
  <si>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</si>
  <si>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</si>
  <si>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</si>
  <si>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</si>
  <si>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</si>
  <si>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</si>
  <si>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</si>
  <si>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</si>
  <si>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</si>
  <si>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</si>
  <si>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</si>
  <si>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</si>
  <si>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</si>
  <si>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</si>
  <si>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</si>
  <si>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</si>
  <si>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</si>
  <si>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</si>
  <si>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</si>
  <si>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</si>
  <si>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</si>
  <si>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</si>
  <si>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</si>
  <si>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</si>
  <si>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</si>
  <si>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</si>
  <si>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</si>
  <si>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</si>
  <si>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</si>
  <si>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</si>
  <si>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</si>
  <si>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</si>
  <si>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</si>
  <si>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</si>
  <si>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</si>
  <si>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</si>
  <si>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</si>
  <si>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</si>
  <si>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</si>
  <si>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</si>
  <si>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</si>
  <si>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</si>
  <si>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</si>
  <si>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</si>
  <si>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</si>
  <si>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</si>
  <si>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</si>
  <si>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</si>
  <si>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</si>
  <si>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</si>
  <si>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</si>
  <si>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</si>
  <si>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</si>
  <si>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</si>
  <si>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</si>
  <si>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</si>
  <si>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</si>
  <si>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</si>
  <si>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</si>
  <si>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</si>
  <si>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</si>
  <si>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</si>
  <si>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</si>
  <si>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</si>
  <si>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</si>
  <si>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</si>
  <si>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</si>
  <si>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</si>
  <si>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</si>
  <si>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</si>
  <si>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</si>
  <si>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</si>
  <si>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</si>
  <si>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</si>
  <si>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</si>
  <si>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</si>
  <si>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</si>
  <si>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</si>
  <si>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</si>
  <si>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</si>
  <si>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</si>
  <si>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</si>
  <si>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</si>
  <si>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</si>
  <si>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</si>
  <si>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</si>
  <si>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</si>
  <si>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</si>
  <si>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</si>
  <si>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</si>
  <si>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</si>
  <si>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</si>
  <si>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</si>
  <si>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</si>
  <si>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</si>
  <si>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</si>
  <si>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</si>
  <si>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</si>
  <si>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</si>
  <si>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</si>
  <si>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</si>
  <si>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</si>
  <si>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</si>
  <si>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</si>
  <si>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</si>
  <si>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</si>
  <si>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</si>
  <si>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</si>
  <si>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</si>
  <si>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</si>
  <si>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</si>
  <si>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</si>
  <si>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</si>
  <si>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</si>
  <si>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</si>
  <si>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</si>
  <si>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</si>
  <si>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</si>
  <si>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</si>
  <si>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</si>
  <si>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</si>
  <si>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</si>
  <si>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</si>
  <si>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</si>
  <si>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</si>
  <si>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</si>
  <si>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</si>
  <si>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</si>
  <si>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</si>
  <si>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</si>
  <si>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</si>
  <si>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</si>
  <si>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</si>
  <si>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</si>
  <si>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</si>
  <si>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</si>
  <si>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</si>
  <si>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</si>
  <si>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</si>
  <si>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</si>
  <si>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</si>
  <si>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</si>
  <si>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</si>
  <si>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</si>
  <si>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</si>
  <si>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</si>
  <si>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</si>
  <si>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</si>
  <si>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</si>
  <si>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</si>
  <si>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</si>
  <si>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</si>
  <si>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</si>
  <si>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</si>
  <si>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</si>
  <si>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</si>
  <si>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</si>
  <si>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</si>
  <si>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</si>
  <si>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</si>
  <si>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</si>
  <si>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</si>
  <si>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</si>
  <si>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</si>
  <si>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</si>
  <si>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</si>
  <si>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</si>
  <si>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</si>
  <si>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</si>
  <si>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</si>
  <si>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</si>
  <si>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</si>
  <si>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</si>
  <si>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NAZIV NAROČNIKA</t>
  </si>
  <si>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</si>
  <si>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</si>
  <si>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</si>
  <si>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</si>
  <si>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</si>
  <si>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</si>
  <si>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</si>
  <si>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</si>
  <si>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</si>
  <si>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</si>
  <si>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</si>
  <si>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</si>
  <si>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</si>
  <si>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</si>
  <si>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</si>
  <si>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</si>
  <si>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</si>
  <si>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</si>
  <si>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</si>
  <si>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</si>
  <si>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</si>
  <si>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</si>
  <si>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</si>
  <si>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</si>
  <si>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</si>
  <si>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</si>
  <si>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</si>
  <si>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</si>
  <si>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</si>
  <si>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</si>
  <si>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</si>
  <si>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</si>
  <si>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</si>
  <si>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</si>
  <si>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</si>
  <si>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</si>
  <si>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</si>
  <si>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</si>
  <si>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</si>
  <si>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</si>
  <si>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</si>
  <si>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</si>
  <si>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</si>
  <si>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</si>
  <si>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</si>
  <si>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</si>
  <si>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</si>
  <si>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</si>
  <si>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</si>
  <si>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</si>
  <si>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</si>
  <si>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</si>
  <si>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</si>
  <si>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</si>
  <si>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</si>
  <si>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</si>
  <si>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</si>
  <si>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</si>
  <si>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</si>
  <si>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</si>
  <si>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</si>
  <si>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</si>
  <si>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</si>
  <si>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</si>
  <si>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</si>
  <si>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</si>
  <si>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</si>
  <si>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</si>
  <si>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</si>
  <si>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</si>
  <si>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</si>
  <si>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</si>
  <si>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</si>
  <si>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</si>
  <si>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</si>
  <si>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</si>
  <si>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</si>
  <si>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</si>
  <si>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</si>
  <si>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</si>
  <si>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</si>
  <si>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</si>
  <si>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</si>
  <si>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</si>
  <si>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</si>
  <si>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</si>
  <si>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</si>
  <si>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</si>
  <si>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</si>
  <si>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</si>
  <si>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</si>
  <si>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</si>
  <si>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</si>
  <si>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</si>
  <si>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</si>
  <si>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</si>
  <si>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</si>
  <si>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</si>
  <si>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</si>
  <si>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</si>
  <si>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</si>
  <si>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</si>
  <si>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</si>
  <si>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</si>
  <si>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</si>
  <si>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</si>
  <si>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</si>
  <si>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</si>
  <si>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</si>
  <si>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</si>
  <si>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</si>
  <si>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</si>
  <si>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</si>
  <si>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</si>
  <si>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</si>
  <si>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</si>
  <si>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</si>
  <si>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</si>
  <si>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</si>
  <si>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</si>
  <si>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</si>
  <si>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</si>
  <si>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</si>
  <si>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</si>
  <si>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</si>
  <si>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</si>
  <si>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</si>
  <si>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</si>
  <si>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</si>
  <si>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</si>
  <si>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</si>
  <si>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</si>
  <si>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</si>
  <si>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</si>
  <si>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</si>
  <si>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</si>
  <si>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</si>
  <si>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</si>
  <si>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</si>
  <si>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</si>
  <si>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</si>
  <si>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</si>
  <si>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</si>
  <si>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</si>
  <si>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</si>
  <si>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</si>
  <si>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</si>
  <si>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</si>
  <si>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</si>
  <si>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</si>
  <si>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</si>
  <si>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</si>
  <si>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</si>
  <si>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</si>
  <si>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</si>
  <si>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</si>
  <si>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</si>
  <si>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</si>
  <si>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</si>
  <si>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</si>
  <si>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</si>
  <si>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</si>
  <si>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</si>
  <si>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</si>
  <si>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</si>
  <si>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</si>
  <si>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</si>
  <si>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</si>
  <si>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</si>
  <si>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</si>
  <si>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</si>
  <si>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</si>
  <si>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</si>
  <si>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</si>
  <si>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</si>
  <si>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</si>
  <si>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</si>
  <si>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</si>
  <si>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</si>
  <si>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</si>
  <si>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</si>
  <si>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</si>
  <si>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</si>
  <si>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</si>
  <si>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</si>
  <si>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</si>
  <si>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</si>
  <si>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</si>
  <si>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</si>
  <si>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</si>
  <si>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</si>
  <si>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</si>
  <si>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</si>
  <si>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</si>
  <si>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</si>
  <si>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</si>
  <si>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</si>
  <si>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</si>
  <si>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t>POLIAMIDNA ALI POLIURETANSKA ELASTIČNA MREŽICA Z MEHKIM SILIKONOM, KI NE VRAŠČA V RANO, ZMANJŠUJE BOLEČINO IN JE SELEKTIVNO LEPLJIVA, NA RANI OSTANE 5 DNI, 10 X 18 CM, STERILNA</t>
  </si>
  <si>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</si>
  <si>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</si>
  <si>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</si>
  <si>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</si>
  <si>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</si>
  <si>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</si>
  <si>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</si>
  <si>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</si>
  <si>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</si>
  <si>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</si>
  <si>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</si>
  <si>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</si>
  <si>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</si>
  <si>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</si>
  <si>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</si>
  <si>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</si>
  <si>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</si>
  <si>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</si>
  <si>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</si>
  <si>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</si>
  <si>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</si>
  <si>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</si>
  <si>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</si>
  <si>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</si>
  <si>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</si>
  <si>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</si>
  <si>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</si>
  <si>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</si>
  <si>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</si>
  <si>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</si>
  <si>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</si>
  <si>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</si>
  <si>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</si>
  <si>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</si>
  <si>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</si>
  <si>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</si>
  <si>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</si>
  <si>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</si>
  <si>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</si>
  <si>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</si>
  <si>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</si>
  <si>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</si>
  <si>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</si>
  <si>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</si>
  <si>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</si>
  <si>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</si>
  <si>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</si>
  <si>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</si>
  <si>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</si>
  <si>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</si>
  <si>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</si>
  <si>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</si>
  <si>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</si>
  <si>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</si>
  <si>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</si>
  <si>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</si>
  <si>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</si>
  <si>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</si>
  <si>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t>DOM UPOKOJENCEV KRANJ</t>
  </si>
  <si>
    <t>ROKAVICE PREGLEDNE nitril, nepudrane,  nesterilne,dobra prilagodljivost roki, oblikovane kot obojeročne,pakiranje do 200 kos v kartonasti embalaži, embalaža mora omogočiti enostavno rokovanje, odpiranje in izvlečenje posamezne rokavice velikost S</t>
  </si>
  <si>
    <t>ROKAVICE PREGLEDNE nitril, nepudrane,  nesterilne,dobra prilagodljivost roki, oblikovane kot obojeročne,pakiranje do 200 kos v kartonasti embalaži, embalaža mora omogočiti enostavno rokovanje, odpiranje in izvlečenje posamezne rokavice velikost L</t>
  </si>
  <si>
    <t>ROKAVICE PREGLEDNE nitril, nepudrane,  nesterilne,dobra prilagodljivost roki, oblikovane kot obojeročne,pakiranje do 200 kos v kartonasti embalaži, embalaža mora omogočiti enostavno rokovanje, odpiranje in izvlečenje posamezne rokavice velikost M</t>
  </si>
  <si>
    <t>ROKAVICE PREGLEDNE PODALJŠANE nitril, nepudrane,  nesterilne,dobra prilagodljivost roki, oblikovane kot obojeročne,pakiranje do 100 kos v kartonasti embalaži, embalaža mora omogočiti enostavno rokovanje, odpiranje in izvlečenje posamezne rokavice velikost M</t>
  </si>
  <si>
    <t>ROKAVICE PREGLEDNE PODALJŠANE nitril, nepudrane,  nesterilne,dobra prilagodljivost roki, oblikovane kot obojeročne,pakiranje do 100 kos v kartonasti embalaži, embalaža mora omogočiti enostavno rokovanje, odpiranje in izvlečenje posamezne rokavice velikost S</t>
  </si>
  <si>
    <t>rokav za sterilizacijo brez pregiba z indikatorjem za sete 20cm x 100 m; za parni sterilizator</t>
  </si>
  <si>
    <r>
      <t xml:space="preserve">bolniška kapa, bela v obliki baretke Φ55cm; 
</t>
    </r>
    <r>
      <rPr>
        <sz val="10"/>
        <color rgb="FFFF0000"/>
        <rFont val="Calibri"/>
        <family val="2"/>
        <charset val="238"/>
      </rPr>
      <t>zaščitno pokrivalo za enkratno uporabo, kapa je izdelana iz enega dela, obšiv je narejen z gumi nitjo in poliamidno prejo, material: lahka bela vlaknovin iz PP vlaken</t>
    </r>
  </si>
  <si>
    <t>PREDPASNIK PE ZA ENKRATNO UPORABO, 75X170 CM, PAKIRAN PO a100</t>
  </si>
  <si>
    <t>opornica za roko trda</t>
  </si>
  <si>
    <t>posodica  pp za urin 125ml</t>
  </si>
  <si>
    <t>posodica za blato</t>
  </si>
  <si>
    <t>SAMOOPRIJEMAJOČI ELASTIČNI TRAK, ki deluje kot navadni povoj, a se hkrati tudi odlično oprijema sam nase 7,5cmcm x 4,5 m kožni</t>
  </si>
  <si>
    <t>pas esmarch za enkratno uporabo brez lat.per.</t>
  </si>
  <si>
    <t>irigator</t>
  </si>
  <si>
    <t>zbiralnik PVC 8L RDEČ</t>
  </si>
  <si>
    <t xml:space="preserve">ROKAVICE PREGLEDNE VINIL PF velikost M </t>
  </si>
  <si>
    <t>ROKAVICE PREGLEDNE VINIL PF velikost L</t>
  </si>
  <si>
    <t>MAGNET ZA SEGUFIX</t>
  </si>
  <si>
    <t>GUMB PATENT ZA SEGUFIX</t>
  </si>
  <si>
    <t>ZBIRALNIK 0,2L 11,5X10,2</t>
  </si>
  <si>
    <t>KOMPRESA IZ NETKANE VLAKNOVINE, 5 X 5 CM, 6 SLOJNA, VPOJNA, MEHKA, NEŽNA, NE DRAŽI KOŽE, V SESTAVI 60-65% VISKOZA IN 30-35 % POLIESTER, 2 KOS V SETU, STERILNA, GRAMATURA: VSAJ 30g/m2</t>
  </si>
  <si>
    <r>
      <t xml:space="preserve">KOMPRESA IZ NETKANE VLAKNOVINE, 7,5 X 7,5 CM, 6 SLOJNA, VPOJNA, MEHKA, NEŽNA, NE DRAŽI KOŽE, V SESTAVI 60-65% VISKOZA IN 30-35 % POLIESTER, 2 KOS V SETU, STERILNA Z </t>
    </r>
    <r>
      <rPr>
        <b/>
        <sz val="8"/>
        <rFont val="Arial"/>
        <family val="2"/>
      </rPr>
      <t>Y</t>
    </r>
    <r>
      <rPr>
        <sz val="8"/>
        <rFont val="Arial"/>
        <family val="2"/>
      </rPr>
      <t xml:space="preserve"> ZAREZO, GRAMATURA: VSAJ 30g/m2</t>
    </r>
  </si>
  <si>
    <t xml:space="preserve">SET ZA PREVEZE ŠT. 3 (3x zloženci 10x10cm; 2x  zloženca 7,5x7,5cm, 1x pinceta, 5x tampon, 1x visoko vpojna obloga S TEKOČINSKO ZAPORO 15 x 25cm) </t>
  </si>
  <si>
    <t xml:space="preserve">  </t>
  </si>
  <si>
    <t xml:space="preserve">BRIZGALKA  S KATETERSKIM NASTAVKOM 50ML, ZA  1 X UP., DOBRO ČITLJIVA SKALA, TRIDELNA-BREZ LATEKSA,OZNAKA ČITLJIVA,ODPORNA NA IZBRIS </t>
  </si>
  <si>
    <t>BRIZGALKA 2ML l,ZA 1 X UP, DOBRO ČITLJIVA SKALA, TRIDELNA-BREZ LATEKSA,OZNAKA ČITLJIVA,ODPORNA NA IZBRIS</t>
  </si>
  <si>
    <t>BRIZGA ZA INJICIRANJE, INSULInka 100 I.U., TRODELNA, Z RAZLOČNO SKALO, 1ML</t>
  </si>
  <si>
    <t>INJEKCIJSKE IGLE ZA 1X UPORABO, BREZ LATEKSA, DIMENZIJE 0,80 X 40MM</t>
  </si>
  <si>
    <t>INJEKCIJSKE IGLE ZA 1X UPORABO, BREZ LATEKSA, DIMENZIJE 1,2x50mm</t>
  </si>
  <si>
    <t>KANILA NOSNA ZA KISIK 2,1M</t>
  </si>
  <si>
    <t>KANILA INTER VENSKA G22 0,9X19 MM S PODALJŠOM</t>
  </si>
  <si>
    <t>KANILA INTER VENSKA G22 0,9X25 MM</t>
  </si>
  <si>
    <t>POVOJ BOMBAŽNI KREP, 98% BOMBAŽNA VLAKNA IN 2% OSTALIH VLAKEN (predvsem elastina), V BARVI KOŽE, POSAMIČNO PAKIRAN V FOLIJO, MEHKI IN PRIJETNI ZA KOŽO, 8 X 10 Z ali BREZ ZAPONKE, 130% RAZTEGLJIVOST</t>
  </si>
  <si>
    <t>POVOJ BOMBAŽNI KREP, 98% BOMBAŽNA VLAKNA IN 2% OSTALIH VLAKEN (predvsem elastina), V BARVI KOŽE, POSAMIČNO PAKIRAN V FOLIJO, MEHKI IN PRIJETNI ZA KOŽO, 10 X 10 Z ali BREZ ZAPONKE, 130% RAZTEGLJIVOST</t>
  </si>
  <si>
    <t>MASKA IIR</t>
  </si>
  <si>
    <t>KOMBINEZONI TYVEC</t>
  </si>
  <si>
    <t>VIZIRJI</t>
  </si>
  <si>
    <t>PREVLEKE ČEVLJI</t>
  </si>
  <si>
    <t>MASKA FFP2/KNP95</t>
  </si>
  <si>
    <t xml:space="preserve">KOMPRESA IZ NETKANE VLAKNOVINE, 10 X 10 CM, 6 SLOJNA, VPOJNA, MEHKA, NEŽNA, NE DRAŽI KOŽE, V SESTAVI 60-70% VISKOZA IN 30-35 % POLIESTER </t>
  </si>
  <si>
    <t xml:space="preserve">KOMPRESA alkoholna 45x90mm </t>
  </si>
  <si>
    <t>PAPIRNAT LEPILNI TRAK IZ VLAKNOVINE IN VISKOZE S HIPOALERGENIM LEPILOM ZA UPORABO PRI NEPOŠKODOVANI KOŽI IN ZA PRITRDITEV SANITETNEGA MATERIALA, TRAK JE NA NAVIJALCU, 25mmx9,1m, MICROPOR LEPILNI TRAK IN ENAKOVREDNO</t>
  </si>
  <si>
    <r>
      <t xml:space="preserve">ENTERALNA HRANA </t>
    </r>
    <r>
      <rPr>
        <b/>
        <sz val="8"/>
        <color rgb="FFFF0000"/>
        <rFont val="Arial"/>
        <family val="2"/>
        <charset val="238"/>
      </rPr>
      <t>1,5 kcal/1 m</t>
    </r>
    <r>
      <rPr>
        <sz val="8"/>
        <color rgb="FFFF0000"/>
        <rFont val="Arial"/>
        <family val="2"/>
        <charset val="238"/>
      </rPr>
      <t>l RAZLIČNIH OKUSOV (vanilija, čokoladni, sadni…) PAKIRANO  200-250 ml</t>
    </r>
  </si>
  <si>
    <r>
      <t xml:space="preserve">ENTERALNA HRANA  </t>
    </r>
    <r>
      <rPr>
        <b/>
        <sz val="8"/>
        <color rgb="FFFF0000"/>
        <rFont val="Arial"/>
        <family val="2"/>
        <charset val="238"/>
      </rPr>
      <t>1kcal/1ml</t>
    </r>
    <r>
      <rPr>
        <sz val="8"/>
        <color rgb="FFFF0000"/>
        <rFont val="Arial"/>
        <family val="2"/>
        <charset val="238"/>
      </rPr>
      <t xml:space="preserve">  BREZ VLAKNIN PAKIRANO 1000ml PRIMERNO ZA HRANJENJE PO ČRPALKI katero zagotovi ponudnik (na reverz)</t>
    </r>
  </si>
  <si>
    <r>
      <t xml:space="preserve">ENTERALNA HRANA  </t>
    </r>
    <r>
      <rPr>
        <b/>
        <sz val="8"/>
        <color rgb="FFFF0000"/>
        <rFont val="Arial"/>
        <family val="2"/>
        <charset val="238"/>
      </rPr>
      <t>1,1kcal/1ml</t>
    </r>
    <r>
      <rPr>
        <sz val="8"/>
        <color rgb="FFFF0000"/>
        <rFont val="Arial"/>
        <family val="2"/>
        <charset val="238"/>
      </rPr>
      <t xml:space="preserve"> ALI </t>
    </r>
    <r>
      <rPr>
        <b/>
        <sz val="8"/>
        <color rgb="FFFF0000"/>
        <rFont val="Arial"/>
        <family val="2"/>
        <charset val="238"/>
      </rPr>
      <t xml:space="preserve">1,0kcal/ml </t>
    </r>
    <r>
      <rPr>
        <sz val="8"/>
        <color rgb="FFFF0000"/>
        <rFont val="Arial"/>
        <family val="2"/>
        <charset val="238"/>
      </rPr>
      <t xml:space="preserve"> Z VLAKNINAMI PAKIRANO 500ml ali 1000ml PRIMERNO ZA HRANJENJE PO ČRPALKI katero zagotovi ponudnik (na reverz)</t>
    </r>
  </si>
  <si>
    <t>PROZOREN LEPLJIV TRAK NA ROLI ZA PRITRJEVANJE  OBLOG, VODOODPOREN IN NEPREPUSTEN ZA BAKTERIJE, 30 CM X 10M   </t>
  </si>
  <si>
    <t>NELEPLJIVA STERILNA VAZELINSKA MREŽICA IZ MONOFILAMENTNIH VISKOZNIH VLAKEN IMPREGNIRANIH Z 10% RAZTOPINO POVIDON JODIDA, 10 X 10 CM ali 9,5 X 9,5 cm</t>
  </si>
  <si>
    <t> hidrokoloiden gel, sestavljen iz kombinacije hidrogelne osnove v hidrokoloidnih praških. Gel je viskozen in rahlo adheziven, kar omogoča lažjo aplikacijo.(kvaliteta kot npr. Granugel ali enakovredno)</t>
  </si>
  <si>
    <t>Polivretanska pena, velikosti 10 x 10 cm (kot npr. SUPRASORB P)</t>
  </si>
  <si>
    <t xml:space="preserve">  Obloga je namenjena oskrbi okužene rane. Primerna je za večje rane z več izločka, saj obloga mogoča večjo absorpcijo.Obloge imajo dodano srebro v obliki nanokristalnih delcev. Srebro je vezano v oblogo in se ne sprošča v rano.; 10x10cm(KOT. NPR. POLYMEM SILVER</t>
  </si>
  <si>
    <t xml:space="preserve">Kalcijev alginat obloge velikost 10x10cm, ( kvaliteta SUPRASORB A ali enakovredno),) </t>
  </si>
  <si>
    <t>Kalcijeva alginatna obloga s srebrom velikost 10x10 cm(kot npr.SUPRASORB A+Ag)</t>
  </si>
  <si>
    <t>Nelepljiva vazelinska mrežica impregnirana z 10% raztopino povidon joda  9,5x9,5 cm (kvaliteta kot npr. INADINE ali enakovredno)</t>
  </si>
  <si>
    <t>obloga z debelejšo strukturo  za oskrbi okužene rane z veliko izločka; vsebuje glicerin velikost 20x20cm(kvaliteta kot npr. Polimem max ali enakovredno)</t>
  </si>
  <si>
    <t>PRŠILO ZA RANE(Kvaliteta kot npr. Kadermin  125ml. Ali enakovredno)</t>
  </si>
  <si>
    <t>Kineziološki elastični trak 5cm+5m</t>
  </si>
  <si>
    <t>NASTAVEK (ODVZEMNA KANILA) ZA ASPIRACIJO TEKOČIN OZ. ZDRAVIL IZ STEKLENICE ALI PLASTENK PREKO BAKTERIJSKEGA FILTRA, VRH ZAŠČITEN S POKROVOM, KI PREPREČUJE KONTAMINACIJO. VSEBUJE MIKROFOBNI ZRAČNI FILTER 0,45 ali 3 µm.</t>
  </si>
  <si>
    <t>MEHAK KIRURŠKI LEPILNI TRAK  IZ POLIESTRNE VLAKNOVINE ALI VPOJNO JEDRO Z DODATKOM CELULOZNIH VLAKEN,PRILAGODLJIV , POROZEN IN ZRAČEN, NA ZAŠČITNEM PAPIRJU, HIPOALERGENO ,KOŽI PRIJAZNO LEPILO .VEL. 30CM X 10M</t>
  </si>
  <si>
    <t>RUTA TRIKOTNA PAKIRANA POSAMEZNO 100x100x140 ali 96x96x140</t>
  </si>
  <si>
    <t xml:space="preserve">HIDROFILNI POLIERETANSKI MATRIKS S TANKO, POLPREPUSTNO POLIURETANSKO MEMBRANO, Z DODANIM SREBROM, 10 X 10 CM ALI 10,8 X 10,8 CM, POLYMEM SILVER IN ENAKOVREDNO </t>
  </si>
  <si>
    <t>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(1 kos  = 1 rokavica)</t>
  </si>
  <si>
    <t>VREČKA ZA URIN, 2 L, Z IZPUSTOM, DOLŽINA CEVI 2m, GRADUIRANA, BREZ DRŽALA, S PORTOM ZA IGELNI ODVZEM VZORCA URINA, STERILNA, Z NEPOVRATNO VALVULO.</t>
  </si>
  <si>
    <t>TAMPON IZ NETKANEGA MATERIALA  ŠT.2 V OBLIKI KROGLICE 60-65% VISKOZA, 25-30% POLIESTER, SILIKONSKA GUMICA, 4 KOS PAKIRANI V SETU, neSTERILEN</t>
  </si>
  <si>
    <t>VATIRANEC NETKAN 10X10CM STERILEN</t>
  </si>
  <si>
    <t>VATIRANEC NETKAN 15X20CM STERILEN</t>
  </si>
  <si>
    <t>VATIRANEC NETKAN  10X20CM STERILEN</t>
  </si>
  <si>
    <t>VATIRANEC NETKAN 10X15CM STERILEN</t>
  </si>
  <si>
    <t>MEHAK KIRURŠKI LEPILNI TRAK  IZ POLIESTRNE VLAKNOVINE ,PRILAGODLJIV , POROZEN IN ZRAČEN, NA ZAŠČITNEM PAPIRJU, HIPOALERGENO ,KOŽI PRIJAZNO LEPILO .VEL. 30CM X 10M</t>
  </si>
  <si>
    <t>STANJŠANA HIDROKOLOIDNA OBLOGA DIMENZIJE 2,5X5CM, KVALITETA KOT NPR. COMFEEL PLUS ALI ENAKOVREDNO</t>
  </si>
  <si>
    <t>PVC PREDPASNIK Z ROKAVOM</t>
  </si>
  <si>
    <t>opornica za nogo</t>
  </si>
  <si>
    <r>
      <t>MREŽICA FIKSIRNA-PLETENA IZ BELJENIH BOMBAŽNIH NITI, V OBLIKI ROKAVA, DOLŽINA 25 M, ŠT.</t>
    </r>
    <r>
      <rPr>
        <b/>
        <sz val="9"/>
        <color rgb="FFFF0000"/>
        <rFont val="Arial"/>
        <family val="2"/>
        <charset val="238"/>
      </rPr>
      <t xml:space="preserve"> 7</t>
    </r>
    <r>
      <rPr>
        <sz val="8"/>
        <color rgb="FFFF0000"/>
        <rFont val="Arial"/>
        <family val="2"/>
        <charset val="238"/>
      </rPr>
      <t>, LATEKS FREE</t>
    </r>
  </si>
  <si>
    <r>
      <t>MREŽICA FIKSIRNA-PLETENA IZ BELJENIH BOMBAŽNIH NITI, V OBLIKI ROKAVA, DOLŽINA 25 M, ŠT.</t>
    </r>
    <r>
      <rPr>
        <b/>
        <sz val="9"/>
        <color rgb="FFFF0000"/>
        <rFont val="Arial"/>
        <family val="2"/>
        <charset val="238"/>
      </rPr>
      <t xml:space="preserve"> 4</t>
    </r>
    <r>
      <rPr>
        <sz val="8"/>
        <color rgb="FFFF0000"/>
        <rFont val="Arial"/>
        <family val="2"/>
        <charset val="238"/>
      </rPr>
      <t>, LATEKS FREE</t>
    </r>
  </si>
  <si>
    <r>
      <t xml:space="preserve">MREŽICA FIKSIRNA-PLETENA IZ BELJENIH BOMBAŽNIH NITI, V OBLIKI ROKAVA, DOLŽINA 25 M, ŠT. </t>
    </r>
    <r>
      <rPr>
        <b/>
        <sz val="9"/>
        <color rgb="FFFF0000"/>
        <rFont val="Arial"/>
        <family val="2"/>
        <charset val="238"/>
      </rPr>
      <t>5</t>
    </r>
    <r>
      <rPr>
        <sz val="8"/>
        <color rgb="FFFF0000"/>
        <rFont val="Arial"/>
        <family val="2"/>
        <charset val="238"/>
      </rPr>
      <t>, LATEKS FREE</t>
    </r>
  </si>
  <si>
    <r>
      <t xml:space="preserve">MREŽICA FIKSIRNA-PLETENA IZ BELJENIH BOMBAŽNIH NITI, V OBLIKI ROKAVA, DOLŽINA 25 M, ŠT. </t>
    </r>
    <r>
      <rPr>
        <b/>
        <sz val="9"/>
        <color rgb="FFFF0000"/>
        <rFont val="Arial"/>
        <family val="2"/>
        <charset val="238"/>
      </rPr>
      <t>6</t>
    </r>
    <r>
      <rPr>
        <sz val="8"/>
        <color rgb="FFFF0000"/>
        <rFont val="Arial"/>
        <family val="2"/>
        <charset val="238"/>
      </rPr>
      <t>, LATEKS FREE</t>
    </r>
  </si>
  <si>
    <r>
      <t xml:space="preserve">MREŽICA FIKSIRNA-PLETENA IZ BELJENIH BOMBAŽNIH NITI, V OBLIKI ROKAVA, DOLŽINA 25 M, ŠT. </t>
    </r>
    <r>
      <rPr>
        <b/>
        <sz val="9"/>
        <color rgb="FFFF0000"/>
        <rFont val="Arial"/>
        <family val="2"/>
        <charset val="238"/>
      </rPr>
      <t>3,</t>
    </r>
    <r>
      <rPr>
        <sz val="8"/>
        <color rgb="FFFF0000"/>
        <rFont val="Arial"/>
        <family val="2"/>
        <charset val="238"/>
      </rPr>
      <t xml:space="preserve"> LATEKS FREE</t>
    </r>
  </si>
  <si>
    <r>
      <t xml:space="preserve">tamponi iz netkanega materiala, nesterilni, št. 3, z gumico, </t>
    </r>
    <r>
      <rPr>
        <sz val="10"/>
        <color rgb="FFFF0000"/>
        <rFont val="Calibri (Body)_x0000_"/>
      </rPr>
      <t>SESTAVA: 30-35% poliester, 65-70% viskoza</t>
    </r>
    <r>
      <rPr>
        <b/>
        <sz val="10"/>
        <color rgb="FFFF0000"/>
        <rFont val="Calibri"/>
        <family val="2"/>
        <charset val="238"/>
        <scheme val="minor"/>
      </rPr>
      <t xml:space="preserve">, </t>
    </r>
    <r>
      <rPr>
        <b/>
        <sz val="10"/>
        <color rgb="FFFF0000"/>
        <rFont val="Calibri (Body)_x0000_"/>
      </rPr>
      <t>velikost: vsaj 17 x 20 cm, s silikonsko gumico</t>
    </r>
  </si>
  <si>
    <r>
      <t xml:space="preserve">skalpeli, koničast, sterilni, za enkratno uporabo, s plastičnim držalom; </t>
    </r>
    <r>
      <rPr>
        <sz val="10"/>
        <color rgb="FFFF0000"/>
        <rFont val="Calibri"/>
        <family val="2"/>
        <charset val="238"/>
      </rPr>
      <t>št. 10</t>
    </r>
  </si>
  <si>
    <r>
      <t xml:space="preserve">pinceta kikurška, </t>
    </r>
    <r>
      <rPr>
        <sz val="10"/>
        <color rgb="FFFF0000"/>
        <rFont val="Calibri"/>
        <family val="2"/>
        <charset val="238"/>
      </rPr>
      <t>za tkiva, iz visokomkvalitetnega jekla, ravna, z zobcem dolžina 13 cm (+/- 2cm)</t>
    </r>
  </si>
  <si>
    <r>
      <t xml:space="preserve">pean  raven </t>
    </r>
    <r>
      <rPr>
        <sz val="10"/>
        <color rgb="FFFF0000"/>
        <rFont val="Calibri"/>
        <family val="2"/>
        <charset val="238"/>
      </rPr>
      <t>iz visoko kvalitetnega nerjavnega jekla dolžina 15 ali 16 cm (+/- 2cm)</t>
    </r>
  </si>
  <si>
    <r>
      <rPr>
        <b/>
        <sz val="10"/>
        <color rgb="FFFF0000"/>
        <rFont val="Calibri"/>
        <family val="2"/>
        <charset val="238"/>
      </rPr>
      <t>sterilna vodna raztopina z dodatkom 1% Betain in 1% poliheksanid</t>
    </r>
    <r>
      <rPr>
        <sz val="10"/>
        <color rgb="FFFF000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</si>
  <si>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nastavek za termometer Genius 2 in 3: škatla</t>
  </si>
  <si>
    <t>SC</t>
  </si>
  <si>
    <r>
      <t xml:space="preserve">ENTERALNA HRANA  ZA SLADKORNE BOLNIKE </t>
    </r>
    <r>
      <rPr>
        <b/>
        <sz val="8"/>
        <color rgb="FFFF0000"/>
        <rFont val="Arial"/>
        <family val="2"/>
        <charset val="238"/>
      </rPr>
      <t>1kcal/1ml</t>
    </r>
    <r>
      <rPr>
        <sz val="8"/>
        <color rgb="FFFF0000"/>
        <rFont val="Arial"/>
        <family val="2"/>
        <charset val="238"/>
      </rPr>
      <t xml:space="preserve"> 500ml ali 1000ml PRIMERNO ZA HRANJENJE PO ČRPALKI katero zagotovi ponudnik (na reverz)</t>
    </r>
  </si>
  <si>
    <r>
      <t xml:space="preserve">ENTERALNA HRANA ZA SLADKORNE BOLNIKE </t>
    </r>
    <r>
      <rPr>
        <b/>
        <sz val="8"/>
        <color rgb="FFFF0000"/>
        <rFont val="Arial"/>
        <family val="2"/>
        <charset val="238"/>
      </rPr>
      <t xml:space="preserve">1kcal/1ml </t>
    </r>
    <r>
      <rPr>
        <sz val="8"/>
        <color rgb="FFFF0000"/>
        <rFont val="Arial"/>
        <family val="2"/>
        <charset val="238"/>
      </rPr>
      <t>(glucerna ali enakovredno) PAKIRANO 200-250ml</t>
    </r>
  </si>
  <si>
    <r>
      <t>ENTERALNA HRANA 1</t>
    </r>
    <r>
      <rPr>
        <b/>
        <sz val="8"/>
        <color rgb="FFFF0000"/>
        <rFont val="Arial"/>
        <family val="2"/>
        <charset val="238"/>
      </rPr>
      <t xml:space="preserve"> kcal/1ml</t>
    </r>
    <r>
      <rPr>
        <sz val="8"/>
        <color rgb="FFFF0000"/>
        <rFont val="Arial"/>
        <family val="2"/>
        <charset val="238"/>
      </rPr>
      <t xml:space="preserve"> RAZLIČNIH OKUSOV (vanilija, čokoladni, sadni…) PAKIRANO  200-250 ml</t>
    </r>
  </si>
  <si>
    <t xml:space="preserve">parafinska mrežica vel. 10x10cm(kvaliteta kot npr. CUTICEL CLASSIC ali enakovredno) </t>
  </si>
  <si>
    <t>76.</t>
  </si>
  <si>
    <t>77.</t>
  </si>
  <si>
    <t>78.</t>
  </si>
  <si>
    <t>79.</t>
  </si>
  <si>
    <t>80.</t>
  </si>
  <si>
    <t>81.</t>
  </si>
  <si>
    <t>82.</t>
  </si>
  <si>
    <t>83.</t>
  </si>
  <si>
    <t>84.</t>
  </si>
  <si>
    <t>85.</t>
  </si>
  <si>
    <t>86.</t>
  </si>
  <si>
    <t>87.</t>
  </si>
  <si>
    <t>88.</t>
  </si>
  <si>
    <t>89.</t>
  </si>
  <si>
    <t>90.</t>
  </si>
  <si>
    <t>91.</t>
  </si>
  <si>
    <t>92.</t>
  </si>
  <si>
    <t>93.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</si>
</sst>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66">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color rgb="FF00B050"/>
      <name val="Calibri"/>
      <family val="2"/>
      <charset val="238"/>
      <scheme val="minor"/>
    </font>
    <font>
      <sz val="9"/>
      <name val="Arial"/>
      <family val="2"/>
      <charset val="238"/>
    </font>
    <font>
      <b/>
      <sz val="9"/>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
      <sz val="9"/>
      <color rgb="FFFF0000"/>
      <name val="Arial"/>
      <family val="2"/>
      <charset val="238"/>
    </font>
    <font>
      <sz val="10"/>
      <color rgb="FFFF0000"/>
      <name val="Calibri"/>
      <family val="2"/>
      <charset val="238"/>
    </font>
    <font>
      <sz val="8"/>
      <color rgb="FFFF0000"/>
      <name val="Arial"/>
      <family val="2"/>
      <charset val="238"/>
    </font>
    <font>
      <b/>
      <sz val="10"/>
      <color rgb="FFFF0000"/>
      <name val="Calibri"/>
      <family val="2"/>
      <charset val="238"/>
    </font>
    <font>
      <sz val="9"/>
      <color rgb="FFFF0000"/>
      <name val="Calibri"/>
      <family val="2"/>
      <charset val="238"/>
      <scheme val="minor"/>
    </font>
    <font>
      <b/>
      <sz val="10"/>
      <color rgb="FFFF0000"/>
      <name val="Calibri"/>
      <family val="2"/>
      <charset val="238"/>
      <scheme val="minor"/>
    </font>
    <font>
      <sz val="8"/>
      <color rgb="FFFF0000"/>
      <name val="Arial"/>
      <family val="2"/>
    </font>
    <font>
      <b/>
      <sz val="8"/>
      <name val="Arial"/>
      <family val="2"/>
    </font>
    <font>
      <b/>
      <sz val="8"/>
      <color rgb="FFFF0000"/>
      <name val="Arial"/>
      <family val="2"/>
      <charset val="238"/>
    </font>
    <font>
      <sz val="11"/>
      <color rgb="FF363636"/>
      <name val="Arial"/>
      <family val="2"/>
      <charset val="238"/>
    </font>
    <font>
      <sz val="12"/>
      <color rgb="FF666666"/>
      <name val="Arial"/>
      <family val="2"/>
      <charset val="238"/>
    </font>
    <font>
      <sz val="14"/>
      <color rgb="FF363636"/>
      <name val="Arial"/>
      <family val="2"/>
      <charset val="238"/>
    </font>
    <font>
      <b/>
      <sz val="9"/>
      <color rgb="FFFF0000"/>
      <name val="Arial"/>
      <family val="2"/>
      <charset val="238"/>
    </font>
    <font>
      <sz val="11"/>
      <color rgb="FF3A3A3A"/>
      <name val="Arial"/>
      <family val="2"/>
      <charset val="238"/>
    </font>
    <font>
      <sz val="8"/>
      <color theme="1"/>
      <name val="Verdana"/>
      <family val="2"/>
    </font>
    <font>
      <sz val="8"/>
      <color rgb="FFFF0000"/>
      <name val="Verdana"/>
      <family val="2"/>
    </font>
    <font>
      <sz val="10"/>
      <color rgb="FFFF0000"/>
      <name val="Calibri (Body)_x0000_"/>
    </font>
    <font>
      <b/>
      <sz val="10"/>
      <color rgb="FFFF0000"/>
      <name val="Calibri (Body)_x0000_"/>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284">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0"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Border="1" applyAlignment="1" applyProtection="1">
      <alignment horizontal="left"/>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4" fontId="29" fillId="2" borderId="2" xfId="0" applyNumberFormat="1" applyFont="1" applyFill="1" applyBorder="1" applyAlignment="1" applyProtection="1">
      <alignment wrapText="1"/>
      <protection locked="0"/>
    </xf>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1"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9"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5" borderId="1" xfId="0" applyFill="1" applyBorder="1" applyProtection="1">
      <protection locked="0"/>
    </xf>
    <xf numFmtId="0" fontId="16" fillId="0" borderId="0" xfId="0" applyFont="1" applyProtection="1">
      <protection locked="0"/>
    </xf>
    <xf numFmtId="0" fontId="19" fillId="0" borderId="12"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2"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4" fillId="0" borderId="2" xfId="0" applyFont="1" applyFill="1" applyBorder="1" applyAlignment="1">
      <alignment vertical="top" wrapText="1"/>
    </xf>
    <xf numFmtId="0" fontId="24"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5" fillId="0" borderId="0" xfId="1" applyFont="1"/>
    <xf numFmtId="0" fontId="35" fillId="0" borderId="0" xfId="1" applyFont="1" applyAlignment="1" applyProtection="1">
      <alignment horizontal="left" wrapText="1"/>
      <protection locked="0"/>
    </xf>
    <xf numFmtId="0" fontId="35"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8" fillId="2" borderId="2" xfId="1" applyNumberFormat="1" applyFont="1" applyFill="1" applyBorder="1" applyAlignment="1" applyProtection="1">
      <alignment horizontal="right"/>
    </xf>
    <xf numFmtId="0" fontId="2" fillId="0" borderId="2" xfId="1" applyFont="1" applyFill="1" applyBorder="1"/>
    <xf numFmtId="4" fontId="31"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9"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9" fillId="0" borderId="2" xfId="0" applyNumberFormat="1" applyFont="1" applyBorder="1"/>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6"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9"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4" fillId="0" borderId="2" xfId="0" applyFont="1" applyBorder="1" applyAlignment="1">
      <alignment vertical="top" wrapText="1"/>
    </xf>
    <xf numFmtId="0" fontId="9" fillId="2" borderId="2" xfId="0" applyNumberFormat="1" applyFont="1" applyFill="1" applyBorder="1" applyAlignment="1">
      <alignment horizontal="left" wrapText="1"/>
    </xf>
    <xf numFmtId="164" fontId="31"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9"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1" fillId="3" borderId="2" xfId="0" applyNumberFormat="1" applyFont="1" applyFill="1" applyBorder="1" applyAlignment="1" applyProtection="1">
      <alignment wrapText="1"/>
      <protection locked="0"/>
    </xf>
    <xf numFmtId="4" fontId="38"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1"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1"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1" fontId="24" fillId="6" borderId="2" xfId="0" applyNumberFormat="1" applyFont="1" applyFill="1" applyBorder="1" applyAlignment="1" applyProtection="1">
      <alignment horizontal="center" wrapText="1"/>
    </xf>
    <xf numFmtId="1" fontId="27" fillId="6" borderId="2" xfId="0" applyNumberFormat="1" applyFont="1" applyFill="1" applyBorder="1" applyAlignment="1" applyProtection="1">
      <alignment horizontal="center" wrapText="1"/>
    </xf>
    <xf numFmtId="3" fontId="28" fillId="6" borderId="2" xfId="0" applyNumberFormat="1" applyFont="1" applyFill="1" applyBorder="1" applyAlignment="1">
      <alignment horizontal="center" wrapText="1"/>
    </xf>
    <xf numFmtId="1" fontId="28" fillId="6" borderId="2" xfId="0" applyNumberFormat="1" applyFont="1" applyFill="1" applyBorder="1" applyAlignment="1">
      <alignment horizontal="center" wrapText="1"/>
    </xf>
    <xf numFmtId="1" fontId="28" fillId="6" borderId="2" xfId="0" applyNumberFormat="1" applyFont="1" applyFill="1" applyBorder="1" applyAlignment="1">
      <alignment horizontal="center"/>
    </xf>
    <xf numFmtId="0" fontId="14" fillId="6" borderId="2" xfId="0" applyFont="1" applyFill="1" applyBorder="1" applyAlignment="1">
      <alignment horizontal="center"/>
    </xf>
    <xf numFmtId="1" fontId="28" fillId="6" borderId="2" xfId="1" applyNumberFormat="1" applyFont="1" applyFill="1" applyBorder="1" applyAlignment="1">
      <alignment horizontal="center" wrapText="1"/>
    </xf>
    <xf numFmtId="3" fontId="28" fillId="6" borderId="2" xfId="0" applyNumberFormat="1" applyFont="1" applyFill="1" applyBorder="1" applyAlignment="1">
      <alignment horizontal="center"/>
    </xf>
    <xf numFmtId="1" fontId="28" fillId="6" borderId="4" xfId="0" applyNumberFormat="1" applyFont="1" applyFill="1" applyBorder="1" applyAlignment="1">
      <alignment horizontal="center" wrapText="1"/>
    </xf>
    <xf numFmtId="1" fontId="28" fillId="6" borderId="2" xfId="0" applyNumberFormat="1" applyFont="1" applyFill="1" applyBorder="1" applyAlignment="1" applyProtection="1">
      <alignment horizontal="center" wrapText="1"/>
    </xf>
    <xf numFmtId="0" fontId="23" fillId="0" borderId="2" xfId="0" applyFont="1" applyFill="1" applyBorder="1"/>
    <xf numFmtId="0" fontId="29" fillId="0" borderId="2" xfId="0" applyFont="1" applyFill="1" applyBorder="1"/>
    <xf numFmtId="1" fontId="23" fillId="0" borderId="2" xfId="0" applyNumberFormat="1" applyFont="1" applyFill="1" applyBorder="1"/>
    <xf numFmtId="1" fontId="29"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0" fillId="0" borderId="2" xfId="0" applyFont="1" applyFill="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34" fillId="0" borderId="2" xfId="0" applyFont="1" applyBorder="1" applyAlignment="1">
      <alignment horizontal="left" vertical="top" wrapText="1"/>
    </xf>
    <xf numFmtId="0" fontId="7" fillId="2" borderId="2" xfId="0" applyNumberFormat="1" applyFont="1" applyFill="1" applyBorder="1" applyAlignment="1">
      <alignment horizontal="left" vertical="top" wrapText="1"/>
    </xf>
    <xf numFmtId="0" fontId="28"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1" fontId="48" fillId="6" borderId="2" xfId="1" applyNumberFormat="1" applyFont="1" applyFill="1" applyBorder="1" applyAlignment="1">
      <alignment horizontal="center" wrapText="1"/>
    </xf>
    <xf numFmtId="0" fontId="49" fillId="0" borderId="2" xfId="0" applyFont="1" applyFill="1" applyBorder="1" applyAlignment="1" applyProtection="1">
      <alignment vertical="top" wrapText="1"/>
      <protection locked="0"/>
    </xf>
    <xf numFmtId="0" fontId="50" fillId="2" borderId="2" xfId="0" applyFont="1" applyFill="1" applyBorder="1" applyAlignment="1">
      <alignment vertical="top" wrapText="1"/>
    </xf>
    <xf numFmtId="0" fontId="51" fillId="0" borderId="2" xfId="0" applyFont="1" applyFill="1" applyBorder="1" applyAlignment="1" applyProtection="1">
      <alignment vertical="top" wrapText="1"/>
      <protection locked="0"/>
    </xf>
    <xf numFmtId="0" fontId="50" fillId="2" borderId="2" xfId="0" applyNumberFormat="1" applyFont="1" applyFill="1" applyBorder="1" applyAlignment="1">
      <alignment horizontal="left" vertical="top" wrapText="1"/>
    </xf>
    <xf numFmtId="1" fontId="48" fillId="6" borderId="2" xfId="0" applyNumberFormat="1" applyFont="1" applyFill="1" applyBorder="1" applyAlignment="1">
      <alignment horizontal="center" wrapText="1"/>
    </xf>
    <xf numFmtId="0" fontId="50" fillId="0" borderId="2" xfId="1" applyFont="1" applyBorder="1" applyAlignment="1">
      <alignment horizontal="left" vertical="top" wrapText="1"/>
    </xf>
    <xf numFmtId="3" fontId="48" fillId="6" borderId="2" xfId="0" applyNumberFormat="1" applyFont="1" applyFill="1" applyBorder="1" applyAlignment="1">
      <alignment horizontal="center" wrapText="1"/>
    </xf>
    <xf numFmtId="0" fontId="51" fillId="0" borderId="2" xfId="0" applyFont="1" applyFill="1" applyBorder="1" applyAlignment="1">
      <alignment vertical="top" wrapText="1"/>
    </xf>
    <xf numFmtId="3" fontId="48" fillId="6" borderId="2" xfId="0" applyNumberFormat="1" applyFont="1" applyFill="1" applyBorder="1" applyAlignment="1">
      <alignment horizontal="center"/>
    </xf>
    <xf numFmtId="0" fontId="50" fillId="2" borderId="2" xfId="0" applyFont="1" applyFill="1" applyBorder="1" applyAlignment="1" applyProtection="1">
      <alignment vertical="top" wrapText="1"/>
    </xf>
    <xf numFmtId="1" fontId="52" fillId="6" borderId="2" xfId="0" applyNumberFormat="1" applyFont="1" applyFill="1" applyBorder="1" applyAlignment="1" applyProtection="1">
      <alignment horizontal="center" wrapText="1"/>
    </xf>
    <xf numFmtId="0" fontId="53" fillId="0" borderId="2" xfId="0" applyFont="1" applyFill="1" applyBorder="1" applyAlignment="1" applyProtection="1">
      <alignment vertical="top" wrapText="1"/>
      <protection locked="0"/>
    </xf>
    <xf numFmtId="0" fontId="54" fillId="2" borderId="2" xfId="0" applyFont="1" applyFill="1" applyBorder="1" applyAlignment="1">
      <alignment vertical="top" wrapText="1"/>
    </xf>
    <xf numFmtId="0" fontId="39" fillId="2" borderId="2" xfId="0" applyFont="1" applyFill="1" applyBorder="1" applyAlignment="1">
      <alignment vertical="top" wrapText="1"/>
    </xf>
    <xf numFmtId="0" fontId="50" fillId="0" borderId="2" xfId="1" applyFont="1" applyFill="1" applyBorder="1" applyAlignment="1">
      <alignment horizontal="left" vertical="top" wrapText="1"/>
    </xf>
    <xf numFmtId="0" fontId="50" fillId="2" borderId="2" xfId="0" applyFont="1" applyFill="1" applyBorder="1" applyAlignment="1">
      <alignment horizontal="center" vertical="top" wrapText="1"/>
    </xf>
    <xf numFmtId="164" fontId="14" fillId="2" borderId="2" xfId="0" applyNumberFormat="1" applyFont="1" applyFill="1" applyBorder="1" applyAlignment="1">
      <alignment wrapText="1"/>
    </xf>
    <xf numFmtId="164" fontId="14" fillId="2" borderId="2" xfId="0" applyNumberFormat="1" applyFont="1" applyFill="1" applyBorder="1" applyAlignment="1">
      <alignment horizontal="right" wrapText="1"/>
    </xf>
    <xf numFmtId="0" fontId="50" fillId="2" borderId="2" xfId="0" applyFont="1" applyFill="1" applyBorder="1" applyAlignment="1">
      <alignment horizontal="left" vertical="top" wrapText="1"/>
    </xf>
    <xf numFmtId="164" fontId="50" fillId="3" borderId="2" xfId="0" applyNumberFormat="1" applyFont="1" applyFill="1" applyBorder="1" applyAlignment="1" applyProtection="1">
      <alignment wrapText="1"/>
      <protection locked="0"/>
    </xf>
    <xf numFmtId="1" fontId="48" fillId="6" borderId="2" xfId="0" applyNumberFormat="1" applyFont="1" applyFill="1" applyBorder="1" applyAlignment="1">
      <alignment horizontal="center"/>
    </xf>
    <xf numFmtId="164" fontId="50" fillId="3" borderId="4" xfId="0" applyNumberFormat="1" applyFont="1" applyFill="1" applyBorder="1" applyAlignment="1" applyProtection="1">
      <alignment wrapText="1"/>
      <protection locked="0"/>
    </xf>
    <xf numFmtId="0" fontId="58" fillId="0" borderId="0" xfId="0" applyFont="1"/>
    <xf numFmtId="0" fontId="57" fillId="0" borderId="0" xfId="0" applyFont="1" applyAlignment="1">
      <alignment vertical="center" wrapText="1"/>
    </xf>
    <xf numFmtId="0" fontId="59" fillId="0" borderId="0" xfId="0" applyFont="1" applyAlignment="1">
      <alignment vertical="center" wrapText="1"/>
    </xf>
    <xf numFmtId="0" fontId="61" fillId="0" borderId="0" xfId="0" applyFont="1" applyAlignment="1">
      <alignment vertical="center" wrapText="1"/>
    </xf>
    <xf numFmtId="0" fontId="61" fillId="0" borderId="0" xfId="0" applyFont="1" applyAlignment="1">
      <alignment horizontal="justify" vertical="center" wrapText="1"/>
    </xf>
    <xf numFmtId="0" fontId="8" fillId="2" borderId="2" xfId="0" applyFont="1" applyFill="1" applyBorder="1" applyAlignment="1" applyProtection="1">
      <alignment vertical="top" wrapText="1"/>
    </xf>
    <xf numFmtId="0" fontId="62" fillId="0" borderId="2" xfId="0" applyFont="1" applyFill="1" applyBorder="1" applyAlignment="1">
      <alignment vertical="top" wrapText="1"/>
    </xf>
    <xf numFmtId="0" fontId="7" fillId="2" borderId="2" xfId="1" applyFont="1" applyFill="1" applyBorder="1" applyAlignment="1">
      <alignment horizontal="center" vertical="top" wrapText="1"/>
    </xf>
    <xf numFmtId="0" fontId="20" fillId="2" borderId="4" xfId="0" applyFont="1" applyFill="1" applyBorder="1" applyAlignment="1" applyProtection="1">
      <alignment vertical="top" wrapText="1"/>
      <protection locked="0"/>
    </xf>
    <xf numFmtId="16" fontId="7" fillId="2" borderId="2" xfId="0" applyNumberFormat="1" applyFont="1" applyFill="1" applyBorder="1" applyAlignment="1">
      <alignment horizontal="center" vertical="top" wrapText="1"/>
    </xf>
    <xf numFmtId="0" fontId="63" fillId="0" borderId="2" xfId="0" applyFont="1" applyFill="1" applyBorder="1" applyAlignment="1">
      <alignment vertical="top" wrapText="1"/>
    </xf>
    <xf numFmtId="0" fontId="50" fillId="0" borderId="2" xfId="0" applyFont="1" applyFill="1" applyBorder="1" applyAlignment="1">
      <alignment vertical="top" wrapText="1"/>
    </xf>
    <xf numFmtId="0" fontId="0" fillId="0" borderId="0" xfId="0" applyAlignment="1">
      <alignment horizontal="center"/>
    </xf>
    <xf numFmtId="0" fontId="0" fillId="3" borderId="1" xfId="0" applyFill="1" applyBorder="1" applyAlignment="1" applyProtection="1">
      <alignment horizontal="center"/>
      <protection locked="0"/>
    </xf>
    <xf numFmtId="1" fontId="60" fillId="6" borderId="2" xfId="0" applyNumberFormat="1" applyFont="1" applyFill="1" applyBorder="1" applyAlignment="1">
      <alignment horizontal="center"/>
    </xf>
    <xf numFmtId="0" fontId="0" fillId="0" borderId="0" xfId="0" applyBorder="1" applyAlignment="1">
      <alignment horizontal="center"/>
    </xf>
    <xf numFmtId="0" fontId="50" fillId="2" borderId="2" xfId="1" applyFont="1" applyFill="1" applyBorder="1" applyAlignment="1">
      <alignment horizontal="left" vertical="top" wrapText="1"/>
    </xf>
    <xf numFmtId="0" fontId="50" fillId="2" borderId="4" xfId="0" applyFont="1" applyFill="1" applyBorder="1" applyAlignment="1">
      <alignment vertical="top" wrapText="1"/>
    </xf>
    <xf numFmtId="1" fontId="48" fillId="6" borderId="2" xfId="0" applyNumberFormat="1" applyFont="1" applyFill="1" applyBorder="1" applyAlignment="1" applyProtection="1">
      <alignment horizontal="center" wrapText="1"/>
    </xf>
    <xf numFmtId="0" fontId="7" fillId="2" borderId="2" xfId="0" applyFont="1" applyFill="1" applyBorder="1" applyAlignment="1">
      <alignment horizontal="center" vertical="center"/>
    </xf>
    <xf numFmtId="0" fontId="28" fillId="6" borderId="2" xfId="0" applyFont="1" applyFill="1" applyBorder="1" applyAlignment="1">
      <alignment horizontal="center"/>
    </xf>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5"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xf numFmtId="0" fontId="8" fillId="2" borderId="2" xfId="0" applyFont="1" applyFill="1" applyBorder="1" applyAlignment="1">
      <alignment horizontal="center" vertical="top"/>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opLeftCell="A42" zoomScaleNormal="100" workbookViewId="0">
      <selection activeCell="A48" sqref="A48"/>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369</v>
      </c>
      <c r="G7" s="54"/>
      <c r="H7" s="55"/>
      <c r="I7" s="56"/>
      <c r="J7" s="18"/>
      <c r="K7" s="18"/>
      <c r="L7" s="18"/>
    </row>
    <row r="8" spans="1:12" ht="18">
      <c r="A8" s="36"/>
      <c r="B8" s="37"/>
      <c r="C8" s="37"/>
      <c r="D8" s="37"/>
      <c r="E8" s="37"/>
      <c r="F8" s="38"/>
      <c r="G8" s="54"/>
      <c r="H8" s="55"/>
      <c r="I8" s="56"/>
      <c r="J8" s="18"/>
      <c r="K8" s="18"/>
      <c r="L8" s="18"/>
    </row>
    <row r="9" spans="1:12" ht="15.75">
      <c r="A9" s="1" t="s">
        <v>3</v>
      </c>
      <c r="B9" s="2"/>
      <c r="C9" s="2"/>
      <c r="D9" s="2"/>
      <c r="E9" s="2"/>
      <c r="F9" s="3"/>
      <c r="G9" s="57"/>
      <c r="H9" s="58"/>
      <c r="I9" s="59"/>
      <c r="J9" s="18"/>
      <c r="K9" s="18"/>
      <c r="L9" s="18"/>
    </row>
    <row r="10" spans="1:12" ht="15.75">
      <c r="A10" s="1"/>
      <c r="B10" s="2"/>
      <c r="C10" s="2"/>
      <c r="D10" s="2"/>
      <c r="E10" s="2"/>
      <c r="F10" s="3"/>
      <c r="G10" s="57"/>
      <c r="H10" s="58"/>
      <c r="I10" s="59"/>
      <c r="J10" s="18"/>
      <c r="K10" s="18"/>
      <c r="L10" s="18"/>
    </row>
    <row r="11" spans="1:12">
      <c r="A11" s="249"/>
      <c r="B11" s="250"/>
      <c r="C11" s="250"/>
      <c r="D11" s="250"/>
      <c r="E11" s="250"/>
      <c r="F11" s="250"/>
      <c r="G11" s="250"/>
      <c r="H11" s="250"/>
      <c r="I11" s="250"/>
      <c r="J11" s="253" t="s">
        <v>453</v>
      </c>
      <c r="K11" s="254"/>
      <c r="L11" s="255"/>
    </row>
    <row r="12" spans="1:12">
      <c r="A12" s="251"/>
      <c r="B12" s="252"/>
      <c r="C12" s="252"/>
      <c r="D12" s="252"/>
      <c r="E12" s="252"/>
      <c r="F12" s="252"/>
      <c r="G12" s="252"/>
      <c r="H12" s="252"/>
      <c r="I12" s="252"/>
      <c r="J12" s="256"/>
      <c r="K12" s="257"/>
      <c r="L12" s="258"/>
    </row>
    <row r="13" spans="1:12" ht="39">
      <c r="A13" s="4" t="s">
        <v>4</v>
      </c>
      <c r="B13" s="4" t="s">
        <v>5</v>
      </c>
      <c r="C13" s="50" t="s">
        <v>6</v>
      </c>
      <c r="D13" s="50" t="s">
        <v>7</v>
      </c>
      <c r="E13" s="50" t="s">
        <v>8</v>
      </c>
      <c r="F13" s="4" t="s">
        <v>9</v>
      </c>
      <c r="G13" s="50" t="s">
        <v>10</v>
      </c>
      <c r="H13" s="60" t="s">
        <v>11</v>
      </c>
      <c r="I13" s="61" t="s">
        <v>12</v>
      </c>
      <c r="J13" s="68" t="s">
        <v>13</v>
      </c>
      <c r="K13" s="62" t="s">
        <v>14</v>
      </c>
      <c r="L13" s="63" t="s">
        <v>15</v>
      </c>
    </row>
    <row r="14" spans="1:12" ht="101.25">
      <c r="A14" s="5" t="s">
        <v>16</v>
      </c>
      <c r="B14" s="196" t="s">
        <v>17</v>
      </c>
      <c r="C14" s="7"/>
      <c r="D14" s="7"/>
      <c r="E14" s="7"/>
      <c r="F14" s="6" t="s">
        <v>18</v>
      </c>
      <c r="G14" s="8"/>
      <c r="H14" s="46"/>
      <c r="I14" s="15">
        <f>H14+(G14*H14)</f>
        <v>0</v>
      </c>
      <c r="J14" s="182">
        <v>0</v>
      </c>
      <c r="K14" s="13">
        <f>J14*H14</f>
        <v>0</v>
      </c>
      <c r="L14" s="13">
        <f>J14*I14</f>
        <v>0</v>
      </c>
    </row>
    <row r="15" spans="1:12" ht="56.25">
      <c r="A15" s="5" t="s">
        <v>19</v>
      </c>
      <c r="B15" s="233" t="s">
        <v>20</v>
      </c>
      <c r="C15" s="7"/>
      <c r="D15" s="7"/>
      <c r="E15" s="7"/>
      <c r="F15" s="6" t="s">
        <v>18</v>
      </c>
      <c r="G15" s="8"/>
      <c r="H15" s="46"/>
      <c r="I15" s="15">
        <f t="shared" ref="I15:I40" si="0">H15+(G15*H15)</f>
        <v>0</v>
      </c>
      <c r="J15" s="216">
        <v>0</v>
      </c>
      <c r="K15" s="13">
        <f t="shared" ref="K15:K40" si="1">J15*H15</f>
        <v>0</v>
      </c>
      <c r="L15" s="13">
        <f t="shared" ref="L15:L40" si="2">J15*I15</f>
        <v>0</v>
      </c>
    </row>
    <row r="16" spans="1:12" ht="78.75">
      <c r="A16" s="5" t="s">
        <v>21</v>
      </c>
      <c r="B16" s="215" t="s">
        <v>22</v>
      </c>
      <c r="C16" s="7"/>
      <c r="D16" s="7"/>
      <c r="E16" s="7"/>
      <c r="F16" s="6" t="s">
        <v>18</v>
      </c>
      <c r="G16" s="8"/>
      <c r="H16" s="46"/>
      <c r="I16" s="15">
        <f t="shared" si="0"/>
        <v>0</v>
      </c>
      <c r="J16" s="216">
        <v>1900</v>
      </c>
      <c r="K16" s="13">
        <f t="shared" si="1"/>
        <v>0</v>
      </c>
      <c r="L16" s="13">
        <f t="shared" si="2"/>
        <v>0</v>
      </c>
    </row>
    <row r="17" spans="1:12" ht="78.75">
      <c r="A17" s="5" t="s">
        <v>23</v>
      </c>
      <c r="B17" s="233" t="s">
        <v>24</v>
      </c>
      <c r="C17" s="7"/>
      <c r="D17" s="7"/>
      <c r="E17" s="7"/>
      <c r="F17" s="6" t="s">
        <v>18</v>
      </c>
      <c r="G17" s="8"/>
      <c r="H17" s="46"/>
      <c r="I17" s="15">
        <f t="shared" si="0"/>
        <v>0</v>
      </c>
      <c r="J17" s="182">
        <v>0</v>
      </c>
      <c r="K17" s="13">
        <f t="shared" si="1"/>
        <v>0</v>
      </c>
      <c r="L17" s="13">
        <f t="shared" si="2"/>
        <v>0</v>
      </c>
    </row>
    <row r="18" spans="1:12" ht="78.75">
      <c r="A18" s="5" t="s">
        <v>25</v>
      </c>
      <c r="B18" s="233" t="s">
        <v>26</v>
      </c>
      <c r="C18" s="7"/>
      <c r="D18" s="7"/>
      <c r="E18" s="7"/>
      <c r="F18" s="6" t="s">
        <v>18</v>
      </c>
      <c r="G18" s="8"/>
      <c r="H18" s="46"/>
      <c r="I18" s="15">
        <f t="shared" si="0"/>
        <v>0</v>
      </c>
      <c r="J18" s="182">
        <v>0</v>
      </c>
      <c r="K18" s="13">
        <f t="shared" si="1"/>
        <v>0</v>
      </c>
      <c r="L18" s="13">
        <f t="shared" si="2"/>
        <v>0</v>
      </c>
    </row>
    <row r="19" spans="1:12" ht="78.75">
      <c r="A19" s="5" t="s">
        <v>27</v>
      </c>
      <c r="B19" s="233" t="s">
        <v>28</v>
      </c>
      <c r="C19" s="7"/>
      <c r="D19" s="7"/>
      <c r="E19" s="7"/>
      <c r="F19" s="6" t="s">
        <v>18</v>
      </c>
      <c r="G19" s="8"/>
      <c r="H19" s="46"/>
      <c r="I19" s="15">
        <f t="shared" si="0"/>
        <v>0</v>
      </c>
      <c r="J19" s="182">
        <v>0</v>
      </c>
      <c r="K19" s="13">
        <f t="shared" si="1"/>
        <v>0</v>
      </c>
      <c r="L19" s="13">
        <f t="shared" si="2"/>
        <v>0</v>
      </c>
    </row>
    <row r="20" spans="1:12" ht="45">
      <c r="A20" s="5" t="s">
        <v>29</v>
      </c>
      <c r="B20" s="215" t="s">
        <v>30</v>
      </c>
      <c r="C20" s="7"/>
      <c r="D20" s="7"/>
      <c r="E20" s="7"/>
      <c r="F20" s="6" t="s">
        <v>18</v>
      </c>
      <c r="G20" s="8"/>
      <c r="H20" s="46"/>
      <c r="I20" s="15">
        <f t="shared" si="0"/>
        <v>0</v>
      </c>
      <c r="J20" s="216">
        <v>100</v>
      </c>
      <c r="K20" s="13">
        <f t="shared" si="1"/>
        <v>0</v>
      </c>
      <c r="L20" s="13">
        <f t="shared" si="2"/>
        <v>0</v>
      </c>
    </row>
    <row r="21" spans="1:12" ht="45">
      <c r="A21" s="5" t="s">
        <v>31</v>
      </c>
      <c r="B21" s="196" t="s">
        <v>32</v>
      </c>
      <c r="C21" s="7"/>
      <c r="D21" s="7"/>
      <c r="E21" s="7"/>
      <c r="F21" s="6" t="s">
        <v>18</v>
      </c>
      <c r="G21" s="8"/>
      <c r="H21" s="46"/>
      <c r="I21" s="15">
        <f t="shared" si="0"/>
        <v>0</v>
      </c>
      <c r="J21" s="182">
        <v>0</v>
      </c>
      <c r="K21" s="13">
        <f t="shared" si="1"/>
        <v>0</v>
      </c>
      <c r="L21" s="13">
        <f t="shared" si="2"/>
        <v>0</v>
      </c>
    </row>
    <row r="22" spans="1:12" ht="45">
      <c r="A22" s="5" t="s">
        <v>33</v>
      </c>
      <c r="B22" s="215" t="s">
        <v>34</v>
      </c>
      <c r="C22" s="7"/>
      <c r="D22" s="7"/>
      <c r="E22" s="7"/>
      <c r="F22" s="6" t="s">
        <v>18</v>
      </c>
      <c r="G22" s="8"/>
      <c r="H22" s="46"/>
      <c r="I22" s="15">
        <f t="shared" si="0"/>
        <v>0</v>
      </c>
      <c r="J22" s="216">
        <v>300</v>
      </c>
      <c r="K22" s="13">
        <f t="shared" si="1"/>
        <v>0</v>
      </c>
      <c r="L22" s="13">
        <f t="shared" si="2"/>
        <v>0</v>
      </c>
    </row>
    <row r="23" spans="1:12" ht="405">
      <c r="A23" s="5" t="s">
        <v>35</v>
      </c>
      <c r="B23" s="196" t="s">
        <v>36</v>
      </c>
      <c r="C23" s="7"/>
      <c r="D23" s="7"/>
      <c r="E23" s="7"/>
      <c r="F23" s="6" t="s">
        <v>18</v>
      </c>
      <c r="G23" s="8"/>
      <c r="H23" s="46"/>
      <c r="I23" s="15">
        <f t="shared" si="0"/>
        <v>0</v>
      </c>
      <c r="J23" s="182">
        <v>0</v>
      </c>
      <c r="K23" s="13">
        <f t="shared" si="1"/>
        <v>0</v>
      </c>
      <c r="L23" s="13">
        <f t="shared" si="2"/>
        <v>0</v>
      </c>
    </row>
    <row r="24" spans="1:12" ht="405">
      <c r="A24" s="5" t="s">
        <v>37</v>
      </c>
      <c r="B24" s="196" t="s">
        <v>370</v>
      </c>
      <c r="C24" s="7"/>
      <c r="D24" s="7"/>
      <c r="E24" s="7"/>
      <c r="F24" s="6" t="s">
        <v>18</v>
      </c>
      <c r="G24" s="8"/>
      <c r="H24" s="46"/>
      <c r="I24" s="15">
        <f t="shared" si="0"/>
        <v>0</v>
      </c>
      <c r="J24" s="182">
        <v>0</v>
      </c>
      <c r="K24" s="13">
        <f t="shared" si="1"/>
        <v>0</v>
      </c>
      <c r="L24" s="13">
        <f t="shared" si="2"/>
        <v>0</v>
      </c>
    </row>
    <row r="25" spans="1:12" ht="90">
      <c r="A25" s="5" t="s">
        <v>38</v>
      </c>
      <c r="B25" s="215" t="s">
        <v>39</v>
      </c>
      <c r="C25" s="7"/>
      <c r="D25" s="7"/>
      <c r="E25" s="7"/>
      <c r="F25" s="6" t="s">
        <v>18</v>
      </c>
      <c r="G25" s="8"/>
      <c r="H25" s="46"/>
      <c r="I25" s="15">
        <f t="shared" si="0"/>
        <v>0</v>
      </c>
      <c r="J25" s="216">
        <v>300</v>
      </c>
      <c r="K25" s="13">
        <f t="shared" si="1"/>
        <v>0</v>
      </c>
      <c r="L25" s="13">
        <f t="shared" si="2"/>
        <v>0</v>
      </c>
    </row>
    <row r="26" spans="1:12" ht="90">
      <c r="A26" s="5" t="s">
        <v>40</v>
      </c>
      <c r="B26" s="215" t="s">
        <v>41</v>
      </c>
      <c r="C26" s="7"/>
      <c r="D26" s="7"/>
      <c r="E26" s="7"/>
      <c r="F26" s="6" t="s">
        <v>18</v>
      </c>
      <c r="G26" s="8"/>
      <c r="H26" s="46"/>
      <c r="I26" s="15">
        <f t="shared" si="0"/>
        <v>0</v>
      </c>
      <c r="J26" s="216">
        <v>100</v>
      </c>
      <c r="K26" s="13">
        <f t="shared" si="1"/>
        <v>0</v>
      </c>
      <c r="L26" s="13">
        <f t="shared" si="2"/>
        <v>0</v>
      </c>
    </row>
    <row r="27" spans="1:12" ht="191.25">
      <c r="A27" s="5">
        <v>14</v>
      </c>
      <c r="B27" s="215" t="s">
        <v>42</v>
      </c>
      <c r="C27" s="7"/>
      <c r="D27" s="7"/>
      <c r="E27" s="7"/>
      <c r="F27" s="6" t="s">
        <v>18</v>
      </c>
      <c r="G27" s="8"/>
      <c r="H27" s="46"/>
      <c r="I27" s="15">
        <f t="shared" si="0"/>
        <v>0</v>
      </c>
      <c r="J27" s="216">
        <v>500</v>
      </c>
      <c r="K27" s="13">
        <f t="shared" si="1"/>
        <v>0</v>
      </c>
      <c r="L27" s="13">
        <f t="shared" si="2"/>
        <v>0</v>
      </c>
    </row>
    <row r="28" spans="1:12" ht="157.5">
      <c r="A28" s="5" t="s">
        <v>43</v>
      </c>
      <c r="B28" s="196" t="s">
        <v>371</v>
      </c>
      <c r="C28" s="7"/>
      <c r="D28" s="7"/>
      <c r="E28" s="7"/>
      <c r="F28" s="6" t="s">
        <v>18</v>
      </c>
      <c r="G28" s="8"/>
      <c r="H28" s="46"/>
      <c r="I28" s="15">
        <f t="shared" si="0"/>
        <v>0</v>
      </c>
      <c r="J28" s="182">
        <v>0</v>
      </c>
      <c r="K28" s="13">
        <f t="shared" si="1"/>
        <v>0</v>
      </c>
      <c r="L28" s="13">
        <f t="shared" si="2"/>
        <v>0</v>
      </c>
    </row>
    <row r="29" spans="1:12" ht="101.25">
      <c r="A29" s="5" t="s">
        <v>44</v>
      </c>
      <c r="B29" s="196" t="s">
        <v>372</v>
      </c>
      <c r="C29" s="7"/>
      <c r="D29" s="7"/>
      <c r="E29" s="7"/>
      <c r="F29" s="6" t="s">
        <v>18</v>
      </c>
      <c r="G29" s="8"/>
      <c r="H29" s="46"/>
      <c r="I29" s="15">
        <f t="shared" si="0"/>
        <v>0</v>
      </c>
      <c r="J29" s="182">
        <v>0</v>
      </c>
      <c r="K29" s="13">
        <f t="shared" si="1"/>
        <v>0</v>
      </c>
      <c r="L29" s="13">
        <f t="shared" si="2"/>
        <v>0</v>
      </c>
    </row>
    <row r="30" spans="1:12" ht="101.25">
      <c r="A30" s="5" t="s">
        <v>45</v>
      </c>
      <c r="B30" s="196" t="s">
        <v>373</v>
      </c>
      <c r="C30" s="7"/>
      <c r="D30" s="7"/>
      <c r="E30" s="7"/>
      <c r="F30" s="6" t="s">
        <v>18</v>
      </c>
      <c r="G30" s="8"/>
      <c r="H30" s="46"/>
      <c r="I30" s="15">
        <f t="shared" si="0"/>
        <v>0</v>
      </c>
      <c r="J30" s="182">
        <v>0</v>
      </c>
      <c r="K30" s="13">
        <f t="shared" si="1"/>
        <v>0</v>
      </c>
      <c r="L30" s="13">
        <f t="shared" si="2"/>
        <v>0</v>
      </c>
    </row>
    <row r="31" spans="1:12" ht="101.25">
      <c r="A31" s="5" t="s">
        <v>46</v>
      </c>
      <c r="B31" s="215" t="s">
        <v>47</v>
      </c>
      <c r="C31" s="7"/>
      <c r="D31" s="7"/>
      <c r="E31" s="7"/>
      <c r="F31" s="6" t="s">
        <v>18</v>
      </c>
      <c r="G31" s="8"/>
      <c r="H31" s="46"/>
      <c r="I31" s="15">
        <f t="shared" si="0"/>
        <v>0</v>
      </c>
      <c r="J31" s="216">
        <v>300</v>
      </c>
      <c r="K31" s="13">
        <f t="shared" si="1"/>
        <v>0</v>
      </c>
      <c r="L31" s="13">
        <f t="shared" si="2"/>
        <v>0</v>
      </c>
    </row>
    <row r="32" spans="1:12" ht="189">
      <c r="A32" s="12" t="s">
        <v>48</v>
      </c>
      <c r="B32" s="234" t="s">
        <v>510</v>
      </c>
      <c r="C32" s="7"/>
      <c r="D32" s="7"/>
      <c r="E32" s="7"/>
      <c r="F32" s="6" t="s">
        <v>18</v>
      </c>
      <c r="G32" s="8"/>
      <c r="H32" s="46"/>
      <c r="I32" s="15">
        <f t="shared" si="0"/>
        <v>0</v>
      </c>
      <c r="J32" s="183">
        <v>0</v>
      </c>
      <c r="K32" s="13">
        <f t="shared" si="1"/>
        <v>0</v>
      </c>
      <c r="L32" s="13">
        <f t="shared" si="2"/>
        <v>0</v>
      </c>
    </row>
    <row r="33" spans="1:12" ht="94.5">
      <c r="A33" s="5" t="s">
        <v>49</v>
      </c>
      <c r="B33" s="238" t="s">
        <v>50</v>
      </c>
      <c r="C33" s="7"/>
      <c r="D33" s="7"/>
      <c r="E33" s="7"/>
      <c r="F33" s="6" t="s">
        <v>18</v>
      </c>
      <c r="G33" s="8"/>
      <c r="H33" s="46"/>
      <c r="I33" s="15">
        <f t="shared" si="0"/>
        <v>0</v>
      </c>
      <c r="J33" s="216">
        <v>300</v>
      </c>
      <c r="K33" s="13">
        <f t="shared" si="1"/>
        <v>0</v>
      </c>
      <c r="L33" s="13">
        <f t="shared" si="2"/>
        <v>0</v>
      </c>
    </row>
    <row r="34" spans="1:12" ht="63">
      <c r="A34" s="12" t="s">
        <v>51</v>
      </c>
      <c r="B34" s="238" t="s">
        <v>52</v>
      </c>
      <c r="C34" s="7"/>
      <c r="D34" s="7"/>
      <c r="E34" s="7"/>
      <c r="F34" s="6" t="s">
        <v>18</v>
      </c>
      <c r="G34" s="8"/>
      <c r="H34" s="46"/>
      <c r="I34" s="15">
        <f t="shared" si="0"/>
        <v>0</v>
      </c>
      <c r="J34" s="216">
        <v>200</v>
      </c>
      <c r="K34" s="13">
        <f t="shared" si="1"/>
        <v>0</v>
      </c>
      <c r="L34" s="13">
        <f t="shared" si="2"/>
        <v>0</v>
      </c>
    </row>
    <row r="35" spans="1:12" ht="31.5">
      <c r="A35" s="5" t="s">
        <v>53</v>
      </c>
      <c r="B35" s="197" t="s">
        <v>54</v>
      </c>
      <c r="C35" s="7"/>
      <c r="D35" s="7"/>
      <c r="E35" s="7"/>
      <c r="F35" s="6" t="s">
        <v>18</v>
      </c>
      <c r="G35" s="8"/>
      <c r="H35" s="46"/>
      <c r="I35" s="15">
        <f t="shared" si="0"/>
        <v>0</v>
      </c>
      <c r="J35" s="182">
        <v>0</v>
      </c>
      <c r="K35" s="13">
        <f t="shared" si="1"/>
        <v>0</v>
      </c>
      <c r="L35" s="13">
        <f t="shared" si="2"/>
        <v>0</v>
      </c>
    </row>
    <row r="36" spans="1:12" ht="33.75">
      <c r="A36" s="12" t="s">
        <v>55</v>
      </c>
      <c r="B36" s="179" t="s">
        <v>56</v>
      </c>
      <c r="C36" s="11"/>
      <c r="D36" s="11"/>
      <c r="E36" s="11"/>
      <c r="F36" s="6" t="s">
        <v>18</v>
      </c>
      <c r="G36" s="8"/>
      <c r="H36" s="46"/>
      <c r="I36" s="15">
        <f t="shared" si="0"/>
        <v>0</v>
      </c>
      <c r="J36" s="182">
        <v>0</v>
      </c>
      <c r="K36" s="13">
        <f t="shared" si="1"/>
        <v>0</v>
      </c>
      <c r="L36" s="13">
        <f t="shared" si="2"/>
        <v>0</v>
      </c>
    </row>
    <row r="37" spans="1:12" ht="52.5">
      <c r="A37" s="5" t="s">
        <v>57</v>
      </c>
      <c r="B37" s="10" t="s">
        <v>374</v>
      </c>
      <c r="C37" s="7"/>
      <c r="D37" s="7"/>
      <c r="E37" s="7"/>
      <c r="F37" s="6" t="s">
        <v>18</v>
      </c>
      <c r="G37" s="8"/>
      <c r="H37" s="46"/>
      <c r="I37" s="15">
        <f t="shared" si="0"/>
        <v>0</v>
      </c>
      <c r="J37" s="182">
        <v>0</v>
      </c>
      <c r="K37" s="13">
        <f t="shared" si="1"/>
        <v>0</v>
      </c>
      <c r="L37" s="13">
        <f t="shared" si="2"/>
        <v>0</v>
      </c>
    </row>
    <row r="38" spans="1:12" ht="126">
      <c r="A38" s="12" t="s">
        <v>58</v>
      </c>
      <c r="B38" s="180" t="s">
        <v>59</v>
      </c>
      <c r="C38" s="7"/>
      <c r="D38" s="7"/>
      <c r="E38" s="7"/>
      <c r="F38" s="6" t="s">
        <v>18</v>
      </c>
      <c r="G38" s="8"/>
      <c r="H38" s="46"/>
      <c r="I38" s="15">
        <f t="shared" si="0"/>
        <v>0</v>
      </c>
      <c r="J38" s="182">
        <v>0</v>
      </c>
      <c r="K38" s="13">
        <f t="shared" si="1"/>
        <v>0</v>
      </c>
      <c r="L38" s="13">
        <f t="shared" si="2"/>
        <v>0</v>
      </c>
    </row>
    <row r="39" spans="1:12" ht="45">
      <c r="A39" s="5" t="s">
        <v>60</v>
      </c>
      <c r="B39" s="211" t="s">
        <v>61</v>
      </c>
      <c r="C39" s="7"/>
      <c r="D39" s="7"/>
      <c r="E39" s="7"/>
      <c r="F39" s="6" t="s">
        <v>18</v>
      </c>
      <c r="G39" s="8"/>
      <c r="H39" s="46"/>
      <c r="I39" s="15">
        <f t="shared" si="0"/>
        <v>0</v>
      </c>
      <c r="J39" s="216">
        <v>200</v>
      </c>
      <c r="K39" s="13">
        <f t="shared" si="1"/>
        <v>0</v>
      </c>
      <c r="L39" s="13">
        <f t="shared" si="2"/>
        <v>0</v>
      </c>
    </row>
    <row r="40" spans="1:12" ht="202.5">
      <c r="A40" s="5" t="s">
        <v>91</v>
      </c>
      <c r="B40" s="211" t="s">
        <v>63</v>
      </c>
      <c r="C40" s="7"/>
      <c r="D40" s="7"/>
      <c r="E40" s="7"/>
      <c r="F40" s="6" t="s">
        <v>18</v>
      </c>
      <c r="G40" s="8"/>
      <c r="H40" s="46"/>
      <c r="I40" s="15">
        <f t="shared" si="0"/>
        <v>0</v>
      </c>
      <c r="J40" s="216">
        <v>100</v>
      </c>
      <c r="K40" s="13">
        <f t="shared" si="1"/>
        <v>0</v>
      </c>
      <c r="L40" s="13">
        <f t="shared" si="2"/>
        <v>0</v>
      </c>
    </row>
    <row r="41" spans="1:12" s="18" customFormat="1" ht="101.25">
      <c r="A41" s="5" t="s">
        <v>62</v>
      </c>
      <c r="B41" s="211" t="s">
        <v>478</v>
      </c>
      <c r="C41" s="7"/>
      <c r="D41" s="7"/>
      <c r="E41" s="7"/>
      <c r="F41" s="6" t="s">
        <v>18</v>
      </c>
      <c r="G41" s="8"/>
      <c r="H41" s="46"/>
      <c r="I41" s="15"/>
      <c r="J41" s="216">
        <v>400</v>
      </c>
      <c r="K41" s="13"/>
      <c r="L41" s="13"/>
    </row>
    <row r="42" spans="1:12" s="18" customFormat="1" ht="78.75">
      <c r="A42" s="5" t="s">
        <v>94</v>
      </c>
      <c r="B42" s="215" t="s">
        <v>479</v>
      </c>
      <c r="C42" s="7"/>
      <c r="D42" s="7"/>
      <c r="E42" s="7"/>
      <c r="F42" s="6" t="s">
        <v>18</v>
      </c>
      <c r="G42" s="8"/>
      <c r="H42" s="46"/>
      <c r="I42" s="15"/>
      <c r="J42" s="216">
        <v>600</v>
      </c>
      <c r="K42" s="13"/>
      <c r="L42" s="13"/>
    </row>
    <row r="43" spans="1:12" s="18" customFormat="1" ht="56.25">
      <c r="A43" s="5" t="s">
        <v>95</v>
      </c>
      <c r="B43" s="215" t="s">
        <v>480</v>
      </c>
      <c r="C43" s="7"/>
      <c r="D43" s="7"/>
      <c r="E43" s="7"/>
      <c r="F43" s="6" t="s">
        <v>18</v>
      </c>
      <c r="G43" s="8"/>
      <c r="H43" s="46"/>
      <c r="I43" s="15"/>
      <c r="J43" s="216">
        <v>300</v>
      </c>
      <c r="K43" s="13"/>
      <c r="L43" s="13"/>
    </row>
    <row r="44" spans="1:12" s="18" customFormat="1" ht="45">
      <c r="A44" s="5" t="s">
        <v>97</v>
      </c>
      <c r="B44" s="215" t="s">
        <v>481</v>
      </c>
      <c r="C44" s="7"/>
      <c r="D44" s="7"/>
      <c r="E44" s="7"/>
      <c r="F44" s="6" t="s">
        <v>18</v>
      </c>
      <c r="G44" s="8"/>
      <c r="H44" s="46"/>
      <c r="I44" s="15"/>
      <c r="J44" s="216">
        <v>600</v>
      </c>
      <c r="K44" s="13"/>
      <c r="L44" s="13"/>
    </row>
    <row r="45" spans="1:12" s="18" customFormat="1" ht="45">
      <c r="A45" s="5" t="s">
        <v>99</v>
      </c>
      <c r="B45" s="215" t="s">
        <v>482</v>
      </c>
      <c r="C45" s="7"/>
      <c r="D45" s="7"/>
      <c r="E45" s="7"/>
      <c r="F45" s="6" t="s">
        <v>18</v>
      </c>
      <c r="G45" s="8"/>
      <c r="H45" s="46"/>
      <c r="I45" s="15"/>
      <c r="J45" s="216">
        <v>600</v>
      </c>
      <c r="K45" s="13"/>
      <c r="L45" s="13"/>
    </row>
    <row r="46" spans="1:12" s="18" customFormat="1" ht="22.5">
      <c r="A46" s="5" t="s">
        <v>100</v>
      </c>
      <c r="B46" s="215" t="s">
        <v>483</v>
      </c>
      <c r="C46" s="7"/>
      <c r="D46" s="7"/>
      <c r="E46" s="7"/>
      <c r="F46" s="6" t="s">
        <v>18</v>
      </c>
      <c r="G46" s="8"/>
      <c r="H46" s="46"/>
      <c r="I46" s="15"/>
      <c r="J46" s="216">
        <v>100</v>
      </c>
      <c r="K46" s="13"/>
      <c r="L46" s="13"/>
    </row>
    <row r="47" spans="1:12" s="18" customFormat="1" ht="22.5">
      <c r="A47" s="5" t="s">
        <v>101</v>
      </c>
      <c r="B47" s="215" t="s">
        <v>485</v>
      </c>
      <c r="C47" s="7"/>
      <c r="D47" s="7"/>
      <c r="E47" s="7"/>
      <c r="F47" s="6" t="s">
        <v>18</v>
      </c>
      <c r="G47" s="8"/>
      <c r="H47" s="46"/>
      <c r="I47" s="15"/>
      <c r="J47" s="216">
        <v>250</v>
      </c>
      <c r="K47" s="13"/>
      <c r="L47" s="13"/>
    </row>
    <row r="48" spans="1:12" s="18" customFormat="1" ht="33.75">
      <c r="A48" s="5" t="s">
        <v>103</v>
      </c>
      <c r="B48" s="215" t="s">
        <v>484</v>
      </c>
      <c r="C48" s="7"/>
      <c r="D48" s="7"/>
      <c r="E48" s="7"/>
      <c r="F48" s="6" t="s">
        <v>18</v>
      </c>
      <c r="G48" s="8"/>
      <c r="H48" s="46"/>
      <c r="I48" s="15"/>
      <c r="J48" s="216">
        <v>100</v>
      </c>
      <c r="K48" s="13"/>
      <c r="L48" s="13"/>
    </row>
    <row r="49" spans="1:12">
      <c r="A49" s="24"/>
      <c r="B49" s="181" t="s">
        <v>64</v>
      </c>
      <c r="C49" s="66"/>
      <c r="D49" s="66"/>
      <c r="E49" s="66"/>
      <c r="F49" s="24"/>
      <c r="G49" s="25"/>
      <c r="H49" s="26"/>
      <c r="I49" s="16"/>
      <c r="J49" s="17"/>
      <c r="K49" s="14">
        <f>SUM(K14:K40)</f>
        <v>0</v>
      </c>
      <c r="L49" s="14">
        <f>SUM(L14:L40)</f>
        <v>0</v>
      </c>
    </row>
    <row r="50" spans="1:12">
      <c r="A50" s="18"/>
      <c r="B50" s="18"/>
      <c r="C50" s="18"/>
      <c r="D50" s="18"/>
      <c r="E50" s="18"/>
      <c r="F50" s="18"/>
      <c r="G50" s="51"/>
      <c r="H50" s="52"/>
      <c r="I50" s="53"/>
      <c r="J50" s="18"/>
      <c r="K50" s="18"/>
      <c r="L50" s="18"/>
    </row>
    <row r="51" spans="1:12">
      <c r="A51" s="18"/>
      <c r="B51" s="18"/>
      <c r="C51" s="18"/>
      <c r="D51" s="18"/>
      <c r="E51" s="18"/>
      <c r="F51" s="18"/>
      <c r="G51" s="51"/>
      <c r="H51" s="52"/>
      <c r="I51" s="259" t="s">
        <v>65</v>
      </c>
      <c r="J51" s="259"/>
      <c r="K51" s="259"/>
      <c r="L51" s="18"/>
    </row>
    <row r="52" spans="1:12">
      <c r="A52" s="18"/>
      <c r="B52" s="18"/>
      <c r="C52" s="18"/>
      <c r="D52" s="18"/>
      <c r="E52" s="18"/>
      <c r="F52" s="18"/>
      <c r="G52" s="51"/>
      <c r="H52" s="52"/>
      <c r="I52" s="53"/>
      <c r="J52" s="18"/>
      <c r="K52" s="18"/>
      <c r="L52" s="18"/>
    </row>
    <row r="53" spans="1:12">
      <c r="A53" s="18"/>
      <c r="B53" s="18"/>
      <c r="C53" s="18"/>
      <c r="D53" s="18"/>
      <c r="E53" s="18"/>
      <c r="F53" s="18"/>
      <c r="G53" s="64"/>
      <c r="H53" s="45"/>
      <c r="I53" s="260"/>
      <c r="J53" s="260"/>
      <c r="K53" s="260"/>
      <c r="L53" s="18"/>
    </row>
    <row r="54" spans="1:12">
      <c r="A54" s="47" t="s">
        <v>66</v>
      </c>
      <c r="B54" s="47"/>
      <c r="C54" s="47"/>
      <c r="D54" s="47"/>
      <c r="E54" s="47"/>
      <c r="F54" s="47"/>
      <c r="G54" s="47"/>
      <c r="H54" s="47"/>
      <c r="I54" s="47"/>
      <c r="J54" s="18"/>
      <c r="K54" s="18"/>
      <c r="L54" s="18"/>
    </row>
    <row r="55" spans="1:12">
      <c r="A55" s="47" t="s">
        <v>67</v>
      </c>
      <c r="B55" s="47"/>
      <c r="C55" s="47"/>
      <c r="D55" s="47"/>
      <c r="E55" s="47"/>
      <c r="F55" s="47"/>
      <c r="G55" s="47"/>
      <c r="H55" s="47"/>
      <c r="I55" s="47"/>
      <c r="J55" s="18"/>
      <c r="K55" s="18"/>
      <c r="L55" s="18"/>
    </row>
  </sheetData>
  <mergeCells count="4">
    <mergeCell ref="A11:I12"/>
    <mergeCell ref="J11:L12"/>
    <mergeCell ref="I51:K51"/>
    <mergeCell ref="I53:K5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topLeftCell="A94" zoomScale="77" zoomScaleNormal="77" workbookViewId="0">
      <selection activeCell="B101" sqref="B101"/>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69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61"/>
      <c r="B11" s="262"/>
      <c r="C11" s="262"/>
      <c r="D11" s="262"/>
      <c r="E11" s="262"/>
      <c r="F11" s="262"/>
      <c r="G11" s="262"/>
      <c r="H11" s="262"/>
      <c r="I11" s="263"/>
      <c r="J11" s="253" t="s">
        <v>453</v>
      </c>
      <c r="K11" s="254"/>
      <c r="L11" s="255"/>
    </row>
    <row r="12" spans="1:12">
      <c r="A12" s="264"/>
      <c r="B12" s="265"/>
      <c r="C12" s="265"/>
      <c r="D12" s="265"/>
      <c r="E12" s="265"/>
      <c r="F12" s="265"/>
      <c r="G12" s="265"/>
      <c r="H12" s="265"/>
      <c r="I12" s="266"/>
      <c r="J12" s="256"/>
      <c r="K12" s="257"/>
      <c r="L12" s="258"/>
    </row>
    <row r="13" spans="1:12" ht="39">
      <c r="A13" s="21" t="s">
        <v>4</v>
      </c>
      <c r="B13" s="21" t="s">
        <v>70</v>
      </c>
      <c r="C13" s="73" t="s">
        <v>6</v>
      </c>
      <c r="D13" s="50" t="s">
        <v>7</v>
      </c>
      <c r="E13" s="50" t="s">
        <v>8</v>
      </c>
      <c r="F13" s="21" t="s">
        <v>9</v>
      </c>
      <c r="G13" s="50" t="s">
        <v>10</v>
      </c>
      <c r="H13" s="60" t="s">
        <v>11</v>
      </c>
      <c r="I13" s="61" t="s">
        <v>12</v>
      </c>
      <c r="J13" s="68" t="s">
        <v>13</v>
      </c>
      <c r="K13" s="62" t="s">
        <v>14</v>
      </c>
      <c r="L13" s="63" t="s">
        <v>15</v>
      </c>
    </row>
    <row r="14" spans="1:12" ht="135">
      <c r="A14" s="48" t="s">
        <v>16</v>
      </c>
      <c r="B14" s="218" t="s">
        <v>486</v>
      </c>
      <c r="C14" s="46"/>
      <c r="D14" s="46"/>
      <c r="E14" s="46"/>
      <c r="F14" s="22" t="s">
        <v>18</v>
      </c>
      <c r="G14" s="70"/>
      <c r="H14" s="46"/>
      <c r="I14" s="74">
        <f>H14+(H14*G14)</f>
        <v>0</v>
      </c>
      <c r="J14" s="212">
        <f>380+120</f>
        <v>500</v>
      </c>
      <c r="K14" s="76">
        <f>J14*H14</f>
        <v>0</v>
      </c>
      <c r="L14" s="76">
        <f>J14*I14</f>
        <v>0</v>
      </c>
    </row>
    <row r="15" spans="1:12" ht="135">
      <c r="A15" s="48" t="s">
        <v>19</v>
      </c>
      <c r="B15" s="82" t="s">
        <v>375</v>
      </c>
      <c r="C15" s="46"/>
      <c r="D15" s="46"/>
      <c r="E15" s="46"/>
      <c r="F15" s="22" t="s">
        <v>18</v>
      </c>
      <c r="G15" s="70"/>
      <c r="H15" s="46"/>
      <c r="I15" s="74">
        <f t="shared" ref="I15:I78" si="0">H15+(H15*G15)</f>
        <v>0</v>
      </c>
      <c r="J15" s="184">
        <v>0</v>
      </c>
      <c r="K15" s="76">
        <f t="shared" ref="K15:K78" si="1">J15*H15</f>
        <v>0</v>
      </c>
      <c r="L15" s="76">
        <f t="shared" ref="L15:L78" si="2">J15*I15</f>
        <v>0</v>
      </c>
    </row>
    <row r="16" spans="1:12" ht="135">
      <c r="A16" s="48" t="s">
        <v>21</v>
      </c>
      <c r="B16" s="218" t="s">
        <v>487</v>
      </c>
      <c r="C16" s="46"/>
      <c r="D16" s="46"/>
      <c r="E16" s="46"/>
      <c r="F16" s="22" t="s">
        <v>18</v>
      </c>
      <c r="G16" s="70"/>
      <c r="H16" s="46"/>
      <c r="I16" s="74">
        <f t="shared" si="0"/>
        <v>0</v>
      </c>
      <c r="J16" s="212">
        <f>300+100</f>
        <v>400</v>
      </c>
      <c r="K16" s="76">
        <f t="shared" si="1"/>
        <v>0</v>
      </c>
      <c r="L16" s="76">
        <f t="shared" si="2"/>
        <v>0</v>
      </c>
    </row>
    <row r="17" spans="1:12" ht="135">
      <c r="A17" s="48" t="s">
        <v>23</v>
      </c>
      <c r="B17" s="207" t="s">
        <v>71</v>
      </c>
      <c r="C17" s="46"/>
      <c r="D17" s="46"/>
      <c r="E17" s="46"/>
      <c r="F17" s="22" t="s">
        <v>18</v>
      </c>
      <c r="G17" s="70"/>
      <c r="H17" s="46"/>
      <c r="I17" s="74">
        <f t="shared" si="0"/>
        <v>0</v>
      </c>
      <c r="J17" s="212">
        <v>50</v>
      </c>
      <c r="K17" s="76">
        <f t="shared" si="1"/>
        <v>0</v>
      </c>
      <c r="L17" s="76">
        <f t="shared" si="2"/>
        <v>0</v>
      </c>
    </row>
    <row r="18" spans="1:12" ht="146.25">
      <c r="A18" s="72" t="s">
        <v>25</v>
      </c>
      <c r="B18" s="219" t="s">
        <v>475</v>
      </c>
      <c r="C18" s="46"/>
      <c r="D18" s="46"/>
      <c r="E18" s="46"/>
      <c r="F18" s="22" t="s">
        <v>72</v>
      </c>
      <c r="G18" s="70"/>
      <c r="H18" s="46"/>
      <c r="I18" s="74">
        <f t="shared" si="0"/>
        <v>0</v>
      </c>
      <c r="J18" s="184">
        <v>0</v>
      </c>
      <c r="K18" s="76">
        <f t="shared" si="1"/>
        <v>0</v>
      </c>
      <c r="L18" s="76">
        <f t="shared" si="2"/>
        <v>0</v>
      </c>
    </row>
    <row r="19" spans="1:12" ht="135">
      <c r="A19" s="48" t="s">
        <v>27</v>
      </c>
      <c r="B19" s="82" t="s">
        <v>376</v>
      </c>
      <c r="C19" s="46"/>
      <c r="D19" s="46"/>
      <c r="E19" s="46"/>
      <c r="F19" s="22" t="s">
        <v>72</v>
      </c>
      <c r="G19" s="70"/>
      <c r="H19" s="46"/>
      <c r="I19" s="74">
        <f t="shared" si="0"/>
        <v>0</v>
      </c>
      <c r="J19" s="184">
        <v>0</v>
      </c>
      <c r="K19" s="76">
        <f t="shared" si="1"/>
        <v>0</v>
      </c>
      <c r="L19" s="76">
        <f t="shared" si="2"/>
        <v>0</v>
      </c>
    </row>
    <row r="20" spans="1:12" ht="123.75">
      <c r="A20" s="48" t="s">
        <v>29</v>
      </c>
      <c r="B20" s="82" t="s">
        <v>377</v>
      </c>
      <c r="C20" s="46"/>
      <c r="D20" s="46"/>
      <c r="E20" s="46"/>
      <c r="F20" s="22" t="s">
        <v>72</v>
      </c>
      <c r="G20" s="70"/>
      <c r="H20" s="46"/>
      <c r="I20" s="74">
        <f t="shared" si="0"/>
        <v>0</v>
      </c>
      <c r="J20" s="184">
        <v>0</v>
      </c>
      <c r="K20" s="76">
        <f t="shared" si="1"/>
        <v>0</v>
      </c>
      <c r="L20" s="76">
        <f t="shared" si="2"/>
        <v>0</v>
      </c>
    </row>
    <row r="21" spans="1:12" ht="135">
      <c r="A21" s="48" t="s">
        <v>31</v>
      </c>
      <c r="B21" s="219" t="s">
        <v>474</v>
      </c>
      <c r="C21" s="46"/>
      <c r="D21" s="46"/>
      <c r="E21" s="46"/>
      <c r="F21" s="22" t="s">
        <v>72</v>
      </c>
      <c r="G21" s="70"/>
      <c r="H21" s="46"/>
      <c r="I21" s="74">
        <f t="shared" si="0"/>
        <v>0</v>
      </c>
      <c r="J21" s="184">
        <v>0</v>
      </c>
      <c r="K21" s="76">
        <f t="shared" si="1"/>
        <v>0</v>
      </c>
      <c r="L21" s="76">
        <f t="shared" si="2"/>
        <v>0</v>
      </c>
    </row>
    <row r="22" spans="1:12" ht="168.75">
      <c r="A22" s="48" t="s">
        <v>33</v>
      </c>
      <c r="B22" s="82" t="s">
        <v>378</v>
      </c>
      <c r="C22" s="46"/>
      <c r="D22" s="46"/>
      <c r="E22" s="46"/>
      <c r="F22" s="22" t="s">
        <v>18</v>
      </c>
      <c r="G22" s="70"/>
      <c r="H22" s="46"/>
      <c r="I22" s="74">
        <f t="shared" si="0"/>
        <v>0</v>
      </c>
      <c r="J22" s="184">
        <v>0</v>
      </c>
      <c r="K22" s="76">
        <f t="shared" si="1"/>
        <v>0</v>
      </c>
      <c r="L22" s="76">
        <f t="shared" si="2"/>
        <v>0</v>
      </c>
    </row>
    <row r="23" spans="1:12" ht="168.75">
      <c r="A23" s="48" t="s">
        <v>35</v>
      </c>
      <c r="B23" s="82" t="s">
        <v>379</v>
      </c>
      <c r="C23" s="46"/>
      <c r="D23" s="46"/>
      <c r="E23" s="46"/>
      <c r="F23" s="22" t="s">
        <v>18</v>
      </c>
      <c r="G23" s="70"/>
      <c r="H23" s="46"/>
      <c r="I23" s="74">
        <f t="shared" si="0"/>
        <v>0</v>
      </c>
      <c r="J23" s="184">
        <v>0</v>
      </c>
      <c r="K23" s="76">
        <f t="shared" si="1"/>
        <v>0</v>
      </c>
      <c r="L23" s="76">
        <f t="shared" si="2"/>
        <v>0</v>
      </c>
    </row>
    <row r="24" spans="1:12" ht="168.75">
      <c r="A24" s="48" t="s">
        <v>37</v>
      </c>
      <c r="B24" s="82" t="s">
        <v>380</v>
      </c>
      <c r="C24" s="46"/>
      <c r="D24" s="46"/>
      <c r="E24" s="46"/>
      <c r="F24" s="22" t="s">
        <v>18</v>
      </c>
      <c r="G24" s="70"/>
      <c r="H24" s="46"/>
      <c r="I24" s="74">
        <f t="shared" si="0"/>
        <v>0</v>
      </c>
      <c r="J24" s="184">
        <v>0</v>
      </c>
      <c r="K24" s="76">
        <f t="shared" si="1"/>
        <v>0</v>
      </c>
      <c r="L24" s="76">
        <f t="shared" si="2"/>
        <v>0</v>
      </c>
    </row>
    <row r="25" spans="1:12" ht="146.25">
      <c r="A25" s="48" t="s">
        <v>38</v>
      </c>
      <c r="B25" s="82" t="s">
        <v>73</v>
      </c>
      <c r="C25" s="46"/>
      <c r="D25" s="46"/>
      <c r="E25" s="46"/>
      <c r="F25" s="22" t="s">
        <v>18</v>
      </c>
      <c r="G25" s="70"/>
      <c r="H25" s="46"/>
      <c r="I25" s="74">
        <f t="shared" si="0"/>
        <v>0</v>
      </c>
      <c r="J25" s="184">
        <v>0</v>
      </c>
      <c r="K25" s="76">
        <f t="shared" si="1"/>
        <v>0</v>
      </c>
      <c r="L25" s="76">
        <f t="shared" si="2"/>
        <v>0</v>
      </c>
    </row>
    <row r="26" spans="1:12" ht="67.5">
      <c r="A26" s="49" t="s">
        <v>40</v>
      </c>
      <c r="B26" s="82" t="s">
        <v>74</v>
      </c>
      <c r="C26" s="46"/>
      <c r="D26" s="46"/>
      <c r="E26" s="46"/>
      <c r="F26" s="22" t="s">
        <v>18</v>
      </c>
      <c r="G26" s="70"/>
      <c r="H26" s="46"/>
      <c r="I26" s="74">
        <f t="shared" si="0"/>
        <v>0</v>
      </c>
      <c r="J26" s="184">
        <v>0</v>
      </c>
      <c r="K26" s="76">
        <f t="shared" si="1"/>
        <v>0</v>
      </c>
      <c r="L26" s="76">
        <f t="shared" si="2"/>
        <v>0</v>
      </c>
    </row>
    <row r="27" spans="1:12" ht="180">
      <c r="A27" s="48" t="s">
        <v>75</v>
      </c>
      <c r="B27" s="82" t="s">
        <v>76</v>
      </c>
      <c r="C27" s="46"/>
      <c r="D27" s="46"/>
      <c r="E27" s="46"/>
      <c r="F27" s="22" t="s">
        <v>18</v>
      </c>
      <c r="G27" s="70"/>
      <c r="H27" s="46"/>
      <c r="I27" s="74">
        <f t="shared" si="0"/>
        <v>0</v>
      </c>
      <c r="J27" s="184">
        <v>0</v>
      </c>
      <c r="K27" s="76">
        <f t="shared" si="1"/>
        <v>0</v>
      </c>
      <c r="L27" s="76">
        <f t="shared" si="2"/>
        <v>0</v>
      </c>
    </row>
    <row r="28" spans="1:12" ht="146.25">
      <c r="A28" s="72" t="s">
        <v>43</v>
      </c>
      <c r="B28" s="82" t="s">
        <v>77</v>
      </c>
      <c r="C28" s="46"/>
      <c r="D28" s="46"/>
      <c r="E28" s="46"/>
      <c r="F28" s="22" t="s">
        <v>18</v>
      </c>
      <c r="G28" s="70"/>
      <c r="H28" s="46"/>
      <c r="I28" s="74">
        <f t="shared" si="0"/>
        <v>0</v>
      </c>
      <c r="J28" s="184">
        <v>0</v>
      </c>
      <c r="K28" s="76">
        <f t="shared" si="1"/>
        <v>0</v>
      </c>
      <c r="L28" s="76">
        <f t="shared" si="2"/>
        <v>0</v>
      </c>
    </row>
    <row r="29" spans="1:12" ht="146.25">
      <c r="A29" s="48" t="s">
        <v>78</v>
      </c>
      <c r="B29" s="82" t="s">
        <v>79</v>
      </c>
      <c r="C29" s="46"/>
      <c r="D29" s="46"/>
      <c r="E29" s="46"/>
      <c r="F29" s="22" t="s">
        <v>18</v>
      </c>
      <c r="G29" s="70"/>
      <c r="H29" s="46"/>
      <c r="I29" s="74">
        <f t="shared" si="0"/>
        <v>0</v>
      </c>
      <c r="J29" s="184">
        <v>0</v>
      </c>
      <c r="K29" s="76">
        <f t="shared" si="1"/>
        <v>0</v>
      </c>
      <c r="L29" s="76">
        <f t="shared" si="2"/>
        <v>0</v>
      </c>
    </row>
    <row r="30" spans="1:12" ht="135">
      <c r="A30" s="48" t="s">
        <v>80</v>
      </c>
      <c r="B30" s="82" t="s">
        <v>81</v>
      </c>
      <c r="C30" s="46"/>
      <c r="D30" s="46"/>
      <c r="E30" s="46"/>
      <c r="F30" s="22" t="s">
        <v>82</v>
      </c>
      <c r="G30" s="70"/>
      <c r="H30" s="46"/>
      <c r="I30" s="74">
        <f t="shared" si="0"/>
        <v>0</v>
      </c>
      <c r="J30" s="184">
        <v>0</v>
      </c>
      <c r="K30" s="76">
        <f t="shared" si="1"/>
        <v>0</v>
      </c>
      <c r="L30" s="76">
        <f t="shared" si="2"/>
        <v>0</v>
      </c>
    </row>
    <row r="31" spans="1:12" ht="101.25">
      <c r="A31" s="72" t="s">
        <v>46</v>
      </c>
      <c r="B31" s="82" t="s">
        <v>381</v>
      </c>
      <c r="C31" s="46"/>
      <c r="D31" s="46"/>
      <c r="E31" s="46"/>
      <c r="F31" s="22" t="s">
        <v>72</v>
      </c>
      <c r="G31" s="70"/>
      <c r="H31" s="46"/>
      <c r="I31" s="74">
        <f t="shared" si="0"/>
        <v>0</v>
      </c>
      <c r="J31" s="184">
        <v>0</v>
      </c>
      <c r="K31" s="76">
        <f t="shared" si="1"/>
        <v>0</v>
      </c>
      <c r="L31" s="76">
        <f t="shared" si="2"/>
        <v>0</v>
      </c>
    </row>
    <row r="32" spans="1:12" ht="101.25">
      <c r="A32" s="48" t="s">
        <v>48</v>
      </c>
      <c r="B32" s="82" t="s">
        <v>83</v>
      </c>
      <c r="C32" s="46"/>
      <c r="D32" s="46"/>
      <c r="E32" s="46"/>
      <c r="F32" s="22" t="s">
        <v>18</v>
      </c>
      <c r="G32" s="70"/>
      <c r="H32" s="46"/>
      <c r="I32" s="74">
        <f t="shared" si="0"/>
        <v>0</v>
      </c>
      <c r="J32" s="184">
        <v>0</v>
      </c>
      <c r="K32" s="76">
        <f t="shared" si="1"/>
        <v>0</v>
      </c>
      <c r="L32" s="76">
        <f t="shared" si="2"/>
        <v>0</v>
      </c>
    </row>
    <row r="33" spans="1:12" ht="101.25">
      <c r="A33" s="48" t="s">
        <v>49</v>
      </c>
      <c r="B33" s="82" t="s">
        <v>84</v>
      </c>
      <c r="C33" s="46"/>
      <c r="D33" s="46"/>
      <c r="E33" s="46"/>
      <c r="F33" s="22" t="s">
        <v>18</v>
      </c>
      <c r="G33" s="70"/>
      <c r="H33" s="46"/>
      <c r="I33" s="74">
        <f t="shared" si="0"/>
        <v>0</v>
      </c>
      <c r="J33" s="184">
        <v>0</v>
      </c>
      <c r="K33" s="76">
        <f t="shared" si="1"/>
        <v>0</v>
      </c>
      <c r="L33" s="76">
        <f t="shared" si="2"/>
        <v>0</v>
      </c>
    </row>
    <row r="34" spans="1:12" ht="101.25">
      <c r="A34" s="72" t="s">
        <v>51</v>
      </c>
      <c r="B34" s="82" t="s">
        <v>381</v>
      </c>
      <c r="C34" s="46"/>
      <c r="D34" s="46"/>
      <c r="E34" s="46"/>
      <c r="F34" s="22" t="s">
        <v>72</v>
      </c>
      <c r="G34" s="70"/>
      <c r="H34" s="46"/>
      <c r="I34" s="74">
        <f t="shared" si="0"/>
        <v>0</v>
      </c>
      <c r="J34" s="184">
        <v>0</v>
      </c>
      <c r="K34" s="76">
        <f t="shared" si="1"/>
        <v>0</v>
      </c>
      <c r="L34" s="76">
        <f t="shared" si="2"/>
        <v>0</v>
      </c>
    </row>
    <row r="35" spans="1:12" ht="56.25">
      <c r="A35" s="48" t="s">
        <v>53</v>
      </c>
      <c r="B35" s="207" t="s">
        <v>512</v>
      </c>
      <c r="C35" s="46"/>
      <c r="D35" s="46"/>
      <c r="E35" s="46"/>
      <c r="F35" s="22" t="s">
        <v>18</v>
      </c>
      <c r="G35" s="70"/>
      <c r="H35" s="46"/>
      <c r="I35" s="74">
        <f t="shared" si="0"/>
        <v>0</v>
      </c>
      <c r="J35" s="212">
        <v>20</v>
      </c>
      <c r="K35" s="76">
        <f t="shared" si="1"/>
        <v>0</v>
      </c>
      <c r="L35" s="76">
        <f t="shared" si="2"/>
        <v>0</v>
      </c>
    </row>
    <row r="36" spans="1:12" ht="22.5">
      <c r="A36" s="48" t="s">
        <v>55</v>
      </c>
      <c r="B36" s="207" t="s">
        <v>85</v>
      </c>
      <c r="C36" s="46"/>
      <c r="D36" s="46"/>
      <c r="E36" s="46"/>
      <c r="F36" s="22" t="s">
        <v>86</v>
      </c>
      <c r="G36" s="70"/>
      <c r="H36" s="46"/>
      <c r="I36" s="74">
        <f t="shared" si="0"/>
        <v>0</v>
      </c>
      <c r="J36" s="212">
        <v>2</v>
      </c>
      <c r="K36" s="76">
        <f t="shared" si="1"/>
        <v>0</v>
      </c>
      <c r="L36" s="76">
        <f t="shared" si="2"/>
        <v>0</v>
      </c>
    </row>
    <row r="37" spans="1:12" ht="22.5">
      <c r="A37" s="48" t="s">
        <v>57</v>
      </c>
      <c r="B37" s="82" t="s">
        <v>87</v>
      </c>
      <c r="C37" s="46"/>
      <c r="D37" s="46"/>
      <c r="E37" s="46"/>
      <c r="F37" s="22" t="s">
        <v>86</v>
      </c>
      <c r="G37" s="70"/>
      <c r="H37" s="46"/>
      <c r="I37" s="74">
        <f t="shared" si="0"/>
        <v>0</v>
      </c>
      <c r="J37" s="184">
        <v>0</v>
      </c>
      <c r="K37" s="76">
        <f t="shared" si="1"/>
        <v>0</v>
      </c>
      <c r="L37" s="76">
        <f t="shared" si="2"/>
        <v>0</v>
      </c>
    </row>
    <row r="38" spans="1:12" ht="22.5">
      <c r="A38" s="48" t="s">
        <v>58</v>
      </c>
      <c r="B38" s="82" t="s">
        <v>88</v>
      </c>
      <c r="C38" s="46"/>
      <c r="D38" s="46"/>
      <c r="E38" s="46"/>
      <c r="F38" s="22" t="s">
        <v>18</v>
      </c>
      <c r="G38" s="70"/>
      <c r="H38" s="46"/>
      <c r="I38" s="74">
        <f t="shared" si="0"/>
        <v>0</v>
      </c>
      <c r="J38" s="184">
        <v>0</v>
      </c>
      <c r="K38" s="76">
        <f t="shared" si="1"/>
        <v>0</v>
      </c>
      <c r="L38" s="76">
        <f t="shared" si="2"/>
        <v>0</v>
      </c>
    </row>
    <row r="39" spans="1:12" ht="33.75">
      <c r="A39" s="48" t="s">
        <v>60</v>
      </c>
      <c r="B39" s="82" t="s">
        <v>89</v>
      </c>
      <c r="C39" s="46"/>
      <c r="D39" s="46"/>
      <c r="E39" s="46"/>
      <c r="F39" s="22" t="s">
        <v>90</v>
      </c>
      <c r="G39" s="70"/>
      <c r="H39" s="46"/>
      <c r="I39" s="74">
        <f t="shared" si="0"/>
        <v>0</v>
      </c>
      <c r="J39" s="184">
        <v>0</v>
      </c>
      <c r="K39" s="76">
        <f t="shared" si="1"/>
        <v>0</v>
      </c>
      <c r="L39" s="76">
        <f t="shared" si="2"/>
        <v>0</v>
      </c>
    </row>
    <row r="40" spans="1:12" ht="45">
      <c r="A40" s="48" t="s">
        <v>91</v>
      </c>
      <c r="B40" s="218" t="s">
        <v>92</v>
      </c>
      <c r="C40" s="46"/>
      <c r="D40" s="46"/>
      <c r="E40" s="46"/>
      <c r="F40" s="22" t="s">
        <v>18</v>
      </c>
      <c r="G40" s="70"/>
      <c r="H40" s="46"/>
      <c r="I40" s="74">
        <f t="shared" si="0"/>
        <v>0</v>
      </c>
      <c r="J40" s="212">
        <f>770+320</f>
        <v>1090</v>
      </c>
      <c r="K40" s="76">
        <f t="shared" si="1"/>
        <v>0</v>
      </c>
      <c r="L40" s="76">
        <f t="shared" si="2"/>
        <v>0</v>
      </c>
    </row>
    <row r="41" spans="1:12" ht="67.5">
      <c r="A41" s="48" t="s">
        <v>62</v>
      </c>
      <c r="B41" s="218" t="s">
        <v>93</v>
      </c>
      <c r="C41" s="46"/>
      <c r="D41" s="46"/>
      <c r="E41" s="46"/>
      <c r="F41" s="22" t="s">
        <v>18</v>
      </c>
      <c r="G41" s="70"/>
      <c r="H41" s="46"/>
      <c r="I41" s="74">
        <f t="shared" si="0"/>
        <v>0</v>
      </c>
      <c r="J41" s="212">
        <f>770+720</f>
        <v>1490</v>
      </c>
      <c r="K41" s="76">
        <f t="shared" si="1"/>
        <v>0</v>
      </c>
      <c r="L41" s="76">
        <f t="shared" si="2"/>
        <v>0</v>
      </c>
    </row>
    <row r="42" spans="1:12" ht="90">
      <c r="A42" s="48" t="s">
        <v>94</v>
      </c>
      <c r="B42" s="218" t="s">
        <v>476</v>
      </c>
      <c r="C42" s="46"/>
      <c r="D42" s="46"/>
      <c r="E42" s="46"/>
      <c r="F42" s="22" t="s">
        <v>18</v>
      </c>
      <c r="G42" s="70"/>
      <c r="H42" s="46"/>
      <c r="I42" s="74">
        <f t="shared" si="0"/>
        <v>0</v>
      </c>
      <c r="J42" s="212">
        <v>370</v>
      </c>
      <c r="K42" s="76">
        <f t="shared" si="1"/>
        <v>0</v>
      </c>
      <c r="L42" s="76">
        <f t="shared" si="2"/>
        <v>0</v>
      </c>
    </row>
    <row r="43" spans="1:12" ht="45">
      <c r="A43" s="48" t="s">
        <v>95</v>
      </c>
      <c r="B43" s="82" t="s">
        <v>96</v>
      </c>
      <c r="C43" s="46"/>
      <c r="D43" s="46"/>
      <c r="E43" s="46"/>
      <c r="F43" s="22" t="s">
        <v>18</v>
      </c>
      <c r="G43" s="70"/>
      <c r="H43" s="46"/>
      <c r="I43" s="74">
        <f t="shared" si="0"/>
        <v>0</v>
      </c>
      <c r="J43" s="184">
        <v>0</v>
      </c>
      <c r="K43" s="76">
        <f t="shared" si="1"/>
        <v>0</v>
      </c>
      <c r="L43" s="76">
        <f t="shared" si="2"/>
        <v>0</v>
      </c>
    </row>
    <row r="44" spans="1:12" ht="45">
      <c r="A44" s="48" t="s">
        <v>97</v>
      </c>
      <c r="B44" s="82" t="s">
        <v>98</v>
      </c>
      <c r="C44" s="46"/>
      <c r="D44" s="46"/>
      <c r="E44" s="46"/>
      <c r="F44" s="22" t="s">
        <v>18</v>
      </c>
      <c r="G44" s="70"/>
      <c r="H44" s="46"/>
      <c r="I44" s="74">
        <f t="shared" si="0"/>
        <v>0</v>
      </c>
      <c r="J44" s="184">
        <v>0</v>
      </c>
      <c r="K44" s="76">
        <f t="shared" si="1"/>
        <v>0</v>
      </c>
      <c r="L44" s="76">
        <f t="shared" si="2"/>
        <v>0</v>
      </c>
    </row>
    <row r="45" spans="1:12" ht="56.25">
      <c r="A45" s="48" t="s">
        <v>99</v>
      </c>
      <c r="B45" s="82" t="s">
        <v>382</v>
      </c>
      <c r="C45" s="46"/>
      <c r="D45" s="46"/>
      <c r="E45" s="46"/>
      <c r="F45" s="22" t="s">
        <v>18</v>
      </c>
      <c r="G45" s="70"/>
      <c r="H45" s="46"/>
      <c r="I45" s="74">
        <f t="shared" si="0"/>
        <v>0</v>
      </c>
      <c r="J45" s="184">
        <v>0</v>
      </c>
      <c r="K45" s="76">
        <f t="shared" si="1"/>
        <v>0</v>
      </c>
      <c r="L45" s="76">
        <f t="shared" si="2"/>
        <v>0</v>
      </c>
    </row>
    <row r="46" spans="1:12" ht="67.5">
      <c r="A46" s="48" t="s">
        <v>100</v>
      </c>
      <c r="B46" s="82" t="s">
        <v>383</v>
      </c>
      <c r="C46" s="46"/>
      <c r="D46" s="46"/>
      <c r="E46" s="46"/>
      <c r="F46" s="22" t="s">
        <v>18</v>
      </c>
      <c r="G46" s="70"/>
      <c r="H46" s="46"/>
      <c r="I46" s="74">
        <f t="shared" si="0"/>
        <v>0</v>
      </c>
      <c r="J46" s="184">
        <v>0</v>
      </c>
      <c r="K46" s="76">
        <f t="shared" si="1"/>
        <v>0</v>
      </c>
      <c r="L46" s="76">
        <f t="shared" si="2"/>
        <v>0</v>
      </c>
    </row>
    <row r="47" spans="1:12" ht="153">
      <c r="A47" s="48" t="s">
        <v>101</v>
      </c>
      <c r="B47" s="79" t="s">
        <v>102</v>
      </c>
      <c r="C47" s="46"/>
      <c r="D47" s="46"/>
      <c r="E47" s="46"/>
      <c r="F47" s="22" t="s">
        <v>18</v>
      </c>
      <c r="G47" s="70"/>
      <c r="H47" s="46"/>
      <c r="I47" s="74">
        <f t="shared" si="0"/>
        <v>0</v>
      </c>
      <c r="J47" s="184">
        <v>0</v>
      </c>
      <c r="K47" s="76">
        <f t="shared" si="1"/>
        <v>0</v>
      </c>
      <c r="L47" s="76">
        <f t="shared" si="2"/>
        <v>0</v>
      </c>
    </row>
    <row r="48" spans="1:12" ht="153">
      <c r="A48" s="48" t="s">
        <v>103</v>
      </c>
      <c r="B48" s="79" t="s">
        <v>104</v>
      </c>
      <c r="C48" s="46"/>
      <c r="D48" s="46"/>
      <c r="E48" s="46"/>
      <c r="F48" s="22" t="s">
        <v>18</v>
      </c>
      <c r="G48" s="70"/>
      <c r="H48" s="46"/>
      <c r="I48" s="74">
        <f t="shared" si="0"/>
        <v>0</v>
      </c>
      <c r="J48" s="184">
        <v>0</v>
      </c>
      <c r="K48" s="76">
        <f t="shared" si="1"/>
        <v>0</v>
      </c>
      <c r="L48" s="76">
        <f t="shared" si="2"/>
        <v>0</v>
      </c>
    </row>
    <row r="49" spans="1:12" ht="153">
      <c r="A49" s="48" t="s">
        <v>105</v>
      </c>
      <c r="B49" s="79" t="s">
        <v>106</v>
      </c>
      <c r="C49" s="46"/>
      <c r="D49" s="46"/>
      <c r="E49" s="46"/>
      <c r="F49" s="22" t="s">
        <v>18</v>
      </c>
      <c r="G49" s="70"/>
      <c r="H49" s="46"/>
      <c r="I49" s="74">
        <f t="shared" si="0"/>
        <v>0</v>
      </c>
      <c r="J49" s="184">
        <v>0</v>
      </c>
      <c r="K49" s="76">
        <f t="shared" si="1"/>
        <v>0</v>
      </c>
      <c r="L49" s="76">
        <f t="shared" si="2"/>
        <v>0</v>
      </c>
    </row>
    <row r="50" spans="1:12" ht="153">
      <c r="A50" s="48" t="s">
        <v>107</v>
      </c>
      <c r="B50" s="79" t="s">
        <v>108</v>
      </c>
      <c r="C50" s="46"/>
      <c r="D50" s="46"/>
      <c r="E50" s="46"/>
      <c r="F50" s="22" t="s">
        <v>18</v>
      </c>
      <c r="G50" s="70"/>
      <c r="H50" s="46"/>
      <c r="I50" s="74">
        <f t="shared" si="0"/>
        <v>0</v>
      </c>
      <c r="J50" s="184">
        <v>0</v>
      </c>
      <c r="K50" s="76">
        <f t="shared" si="1"/>
        <v>0</v>
      </c>
      <c r="L50" s="76">
        <f t="shared" si="2"/>
        <v>0</v>
      </c>
    </row>
    <row r="51" spans="1:12" ht="153">
      <c r="A51" s="48" t="s">
        <v>109</v>
      </c>
      <c r="B51" s="79" t="s">
        <v>110</v>
      </c>
      <c r="C51" s="46"/>
      <c r="D51" s="46"/>
      <c r="E51" s="46"/>
      <c r="F51" s="22" t="s">
        <v>18</v>
      </c>
      <c r="G51" s="70"/>
      <c r="H51" s="46"/>
      <c r="I51" s="74">
        <f t="shared" si="0"/>
        <v>0</v>
      </c>
      <c r="J51" s="184">
        <v>0</v>
      </c>
      <c r="K51" s="76">
        <f t="shared" si="1"/>
        <v>0</v>
      </c>
      <c r="L51" s="76">
        <f t="shared" si="2"/>
        <v>0</v>
      </c>
    </row>
    <row r="52" spans="1:12" ht="102">
      <c r="A52" s="48" t="s">
        <v>111</v>
      </c>
      <c r="B52" s="79" t="s">
        <v>112</v>
      </c>
      <c r="C52" s="46"/>
      <c r="D52" s="46"/>
      <c r="E52" s="46"/>
      <c r="F52" s="22" t="s">
        <v>18</v>
      </c>
      <c r="G52" s="70"/>
      <c r="H52" s="46"/>
      <c r="I52" s="74">
        <f t="shared" si="0"/>
        <v>0</v>
      </c>
      <c r="J52" s="184">
        <v>0</v>
      </c>
      <c r="K52" s="76">
        <f t="shared" si="1"/>
        <v>0</v>
      </c>
      <c r="L52" s="76">
        <f t="shared" si="2"/>
        <v>0</v>
      </c>
    </row>
    <row r="53" spans="1:12" ht="102">
      <c r="A53" s="48" t="s">
        <v>113</v>
      </c>
      <c r="B53" s="79" t="s">
        <v>114</v>
      </c>
      <c r="C53" s="46"/>
      <c r="D53" s="46"/>
      <c r="E53" s="46"/>
      <c r="F53" s="22" t="s">
        <v>18</v>
      </c>
      <c r="G53" s="70"/>
      <c r="H53" s="46"/>
      <c r="I53" s="74">
        <f t="shared" si="0"/>
        <v>0</v>
      </c>
      <c r="J53" s="184">
        <v>0</v>
      </c>
      <c r="K53" s="76">
        <f t="shared" si="1"/>
        <v>0</v>
      </c>
      <c r="L53" s="76">
        <f t="shared" si="2"/>
        <v>0</v>
      </c>
    </row>
    <row r="54" spans="1:12" ht="89.25">
      <c r="A54" s="48" t="s">
        <v>115</v>
      </c>
      <c r="B54" s="80" t="s">
        <v>384</v>
      </c>
      <c r="C54" s="46"/>
      <c r="D54" s="46"/>
      <c r="E54" s="46"/>
      <c r="F54" s="22" t="s">
        <v>18</v>
      </c>
      <c r="G54" s="70"/>
      <c r="H54" s="46"/>
      <c r="I54" s="74">
        <f t="shared" si="0"/>
        <v>0</v>
      </c>
      <c r="J54" s="184">
        <v>0</v>
      </c>
      <c r="K54" s="76">
        <f t="shared" si="1"/>
        <v>0</v>
      </c>
      <c r="L54" s="76">
        <f t="shared" si="2"/>
        <v>0</v>
      </c>
    </row>
    <row r="55" spans="1:12" ht="76.5">
      <c r="A55" s="48" t="s">
        <v>116</v>
      </c>
      <c r="B55" s="236" t="s">
        <v>385</v>
      </c>
      <c r="C55" s="46"/>
      <c r="D55" s="46"/>
      <c r="E55" s="46"/>
      <c r="F55" s="22" t="s">
        <v>18</v>
      </c>
      <c r="G55" s="70"/>
      <c r="H55" s="46"/>
      <c r="I55" s="74">
        <f t="shared" si="0"/>
        <v>0</v>
      </c>
      <c r="J55" s="184">
        <v>0</v>
      </c>
      <c r="K55" s="76">
        <f t="shared" si="1"/>
        <v>0</v>
      </c>
      <c r="L55" s="76">
        <f t="shared" si="2"/>
        <v>0</v>
      </c>
    </row>
    <row r="56" spans="1:12" ht="102">
      <c r="A56" s="48" t="s">
        <v>117</v>
      </c>
      <c r="B56" s="217" t="s">
        <v>530</v>
      </c>
      <c r="C56" s="46"/>
      <c r="D56" s="46"/>
      <c r="E56" s="46"/>
      <c r="F56" s="22" t="s">
        <v>18</v>
      </c>
      <c r="G56" s="70"/>
      <c r="H56" s="46"/>
      <c r="I56" s="74">
        <f t="shared" si="0"/>
        <v>0</v>
      </c>
      <c r="J56" s="212">
        <v>500</v>
      </c>
      <c r="K56" s="76">
        <f t="shared" si="1"/>
        <v>0</v>
      </c>
      <c r="L56" s="76">
        <f t="shared" si="2"/>
        <v>0</v>
      </c>
    </row>
    <row r="57" spans="1:12" ht="38.25">
      <c r="A57" s="48" t="s">
        <v>118</v>
      </c>
      <c r="B57" s="79" t="s">
        <v>119</v>
      </c>
      <c r="C57" s="46"/>
      <c r="D57" s="46"/>
      <c r="E57" s="46"/>
      <c r="F57" s="22" t="s">
        <v>18</v>
      </c>
      <c r="G57" s="70"/>
      <c r="H57" s="46"/>
      <c r="I57" s="74">
        <f t="shared" si="0"/>
        <v>0</v>
      </c>
      <c r="J57" s="184">
        <v>0</v>
      </c>
      <c r="K57" s="76">
        <f t="shared" si="1"/>
        <v>0</v>
      </c>
      <c r="L57" s="76">
        <f t="shared" si="2"/>
        <v>0</v>
      </c>
    </row>
    <row r="58" spans="1:12" ht="114.75">
      <c r="A58" s="48" t="s">
        <v>120</v>
      </c>
      <c r="B58" s="79" t="s">
        <v>386</v>
      </c>
      <c r="C58" s="46"/>
      <c r="D58" s="46"/>
      <c r="E58" s="46"/>
      <c r="F58" s="22" t="s">
        <v>18</v>
      </c>
      <c r="G58" s="70"/>
      <c r="H58" s="46"/>
      <c r="I58" s="74">
        <f t="shared" si="0"/>
        <v>0</v>
      </c>
      <c r="J58" s="184">
        <v>0</v>
      </c>
      <c r="K58" s="76">
        <f t="shared" si="1"/>
        <v>0</v>
      </c>
      <c r="L58" s="76">
        <f t="shared" si="2"/>
        <v>0</v>
      </c>
    </row>
    <row r="59" spans="1:12" ht="140.25">
      <c r="A59" s="48" t="s">
        <v>121</v>
      </c>
      <c r="B59" s="79" t="s">
        <v>122</v>
      </c>
      <c r="C59" s="46"/>
      <c r="D59" s="46"/>
      <c r="E59" s="46"/>
      <c r="F59" s="22" t="s">
        <v>18</v>
      </c>
      <c r="G59" s="70"/>
      <c r="H59" s="46"/>
      <c r="I59" s="74">
        <f t="shared" si="0"/>
        <v>0</v>
      </c>
      <c r="J59" s="184">
        <v>0</v>
      </c>
      <c r="K59" s="76">
        <f t="shared" si="1"/>
        <v>0</v>
      </c>
      <c r="L59" s="76">
        <f t="shared" si="2"/>
        <v>0</v>
      </c>
    </row>
    <row r="60" spans="1:12" ht="51">
      <c r="A60" s="48" t="s">
        <v>123</v>
      </c>
      <c r="B60" s="80" t="s">
        <v>124</v>
      </c>
      <c r="C60" s="46"/>
      <c r="D60" s="46"/>
      <c r="E60" s="46"/>
      <c r="F60" s="22" t="s">
        <v>18</v>
      </c>
      <c r="G60" s="70"/>
      <c r="H60" s="46"/>
      <c r="I60" s="74">
        <f t="shared" si="0"/>
        <v>0</v>
      </c>
      <c r="J60" s="184">
        <v>0</v>
      </c>
      <c r="K60" s="76">
        <f t="shared" si="1"/>
        <v>0</v>
      </c>
      <c r="L60" s="76">
        <f t="shared" si="2"/>
        <v>0</v>
      </c>
    </row>
    <row r="61" spans="1:12" ht="51">
      <c r="A61" s="48" t="s">
        <v>125</v>
      </c>
      <c r="B61" s="81" t="s">
        <v>126</v>
      </c>
      <c r="C61" s="46"/>
      <c r="D61" s="46"/>
      <c r="E61" s="46"/>
      <c r="F61" s="22" t="s">
        <v>18</v>
      </c>
      <c r="G61" s="70"/>
      <c r="H61" s="46"/>
      <c r="I61" s="74">
        <f t="shared" si="0"/>
        <v>0</v>
      </c>
      <c r="J61" s="184">
        <v>0</v>
      </c>
      <c r="K61" s="76">
        <f t="shared" si="1"/>
        <v>0</v>
      </c>
      <c r="L61" s="76">
        <f t="shared" si="2"/>
        <v>0</v>
      </c>
    </row>
    <row r="62" spans="1:12" ht="51">
      <c r="A62" s="48" t="s">
        <v>127</v>
      </c>
      <c r="B62" s="80" t="s">
        <v>128</v>
      </c>
      <c r="C62" s="46"/>
      <c r="D62" s="46"/>
      <c r="E62" s="46"/>
      <c r="F62" s="22" t="s">
        <v>18</v>
      </c>
      <c r="G62" s="70"/>
      <c r="H62" s="46"/>
      <c r="I62" s="74">
        <f t="shared" si="0"/>
        <v>0</v>
      </c>
      <c r="J62" s="184">
        <v>0</v>
      </c>
      <c r="K62" s="76">
        <f t="shared" si="1"/>
        <v>0</v>
      </c>
      <c r="L62" s="76">
        <f t="shared" si="2"/>
        <v>0</v>
      </c>
    </row>
    <row r="63" spans="1:12" ht="33.75">
      <c r="A63" s="48" t="s">
        <v>129</v>
      </c>
      <c r="B63" s="82" t="s">
        <v>130</v>
      </c>
      <c r="C63" s="46"/>
      <c r="D63" s="46"/>
      <c r="E63" s="46"/>
      <c r="F63" s="22" t="s">
        <v>90</v>
      </c>
      <c r="G63" s="70"/>
      <c r="H63" s="46"/>
      <c r="I63" s="74">
        <f t="shared" si="0"/>
        <v>0</v>
      </c>
      <c r="J63" s="184">
        <v>0</v>
      </c>
      <c r="K63" s="76">
        <f t="shared" si="1"/>
        <v>0</v>
      </c>
      <c r="L63" s="76">
        <f t="shared" si="2"/>
        <v>0</v>
      </c>
    </row>
    <row r="64" spans="1:12" ht="135">
      <c r="A64" s="48" t="s">
        <v>131</v>
      </c>
      <c r="B64" s="82" t="s">
        <v>387</v>
      </c>
      <c r="C64" s="46"/>
      <c r="D64" s="46"/>
      <c r="E64" s="46"/>
      <c r="F64" s="22" t="s">
        <v>18</v>
      </c>
      <c r="G64" s="70"/>
      <c r="H64" s="46"/>
      <c r="I64" s="74">
        <f t="shared" si="0"/>
        <v>0</v>
      </c>
      <c r="J64" s="184">
        <v>0</v>
      </c>
      <c r="K64" s="76">
        <f t="shared" si="1"/>
        <v>0</v>
      </c>
      <c r="L64" s="76">
        <f t="shared" si="2"/>
        <v>0</v>
      </c>
    </row>
    <row r="65" spans="1:12" ht="157.5">
      <c r="A65" s="48" t="s">
        <v>132</v>
      </c>
      <c r="B65" s="82" t="s">
        <v>133</v>
      </c>
      <c r="C65" s="46"/>
      <c r="D65" s="46"/>
      <c r="E65" s="46"/>
      <c r="F65" s="22" t="s">
        <v>18</v>
      </c>
      <c r="G65" s="70"/>
      <c r="H65" s="46"/>
      <c r="I65" s="74">
        <f t="shared" si="0"/>
        <v>0</v>
      </c>
      <c r="J65" s="184">
        <v>0</v>
      </c>
      <c r="K65" s="76">
        <f t="shared" si="1"/>
        <v>0</v>
      </c>
      <c r="L65" s="76">
        <f t="shared" si="2"/>
        <v>0</v>
      </c>
    </row>
    <row r="66" spans="1:12" ht="146.25">
      <c r="A66" s="72" t="s">
        <v>134</v>
      </c>
      <c r="B66" s="82" t="s">
        <v>135</v>
      </c>
      <c r="C66" s="46"/>
      <c r="D66" s="46"/>
      <c r="E66" s="46"/>
      <c r="F66" s="22" t="s">
        <v>18</v>
      </c>
      <c r="G66" s="70"/>
      <c r="H66" s="46"/>
      <c r="I66" s="74">
        <f t="shared" si="0"/>
        <v>0</v>
      </c>
      <c r="J66" s="184">
        <v>0</v>
      </c>
      <c r="K66" s="76">
        <f t="shared" si="1"/>
        <v>0</v>
      </c>
      <c r="L66" s="76">
        <f t="shared" si="2"/>
        <v>0</v>
      </c>
    </row>
    <row r="67" spans="1:12" ht="135">
      <c r="A67" s="48" t="s">
        <v>136</v>
      </c>
      <c r="B67" s="82" t="s">
        <v>388</v>
      </c>
      <c r="C67" s="46"/>
      <c r="D67" s="46"/>
      <c r="E67" s="46"/>
      <c r="F67" s="22" t="s">
        <v>72</v>
      </c>
      <c r="G67" s="70"/>
      <c r="H67" s="46"/>
      <c r="I67" s="74">
        <f t="shared" si="0"/>
        <v>0</v>
      </c>
      <c r="J67" s="184">
        <v>0</v>
      </c>
      <c r="K67" s="76">
        <f t="shared" si="1"/>
        <v>0</v>
      </c>
      <c r="L67" s="76">
        <f t="shared" si="2"/>
        <v>0</v>
      </c>
    </row>
    <row r="68" spans="1:12" ht="135">
      <c r="A68" s="72" t="s">
        <v>137</v>
      </c>
      <c r="B68" s="82" t="s">
        <v>389</v>
      </c>
      <c r="C68" s="46"/>
      <c r="D68" s="46"/>
      <c r="E68" s="46"/>
      <c r="F68" s="22" t="s">
        <v>18</v>
      </c>
      <c r="G68" s="70"/>
      <c r="H68" s="46"/>
      <c r="I68" s="74">
        <f t="shared" si="0"/>
        <v>0</v>
      </c>
      <c r="J68" s="184">
        <v>0</v>
      </c>
      <c r="K68" s="76">
        <f t="shared" si="1"/>
        <v>0</v>
      </c>
      <c r="L68" s="76">
        <f t="shared" si="2"/>
        <v>0</v>
      </c>
    </row>
    <row r="69" spans="1:12" ht="150.75">
      <c r="A69" s="72" t="s">
        <v>138</v>
      </c>
      <c r="B69" s="82" t="s">
        <v>390</v>
      </c>
      <c r="C69" s="46"/>
      <c r="D69" s="46"/>
      <c r="E69" s="46"/>
      <c r="F69" s="22" t="s">
        <v>72</v>
      </c>
      <c r="G69" s="70"/>
      <c r="H69" s="46"/>
      <c r="I69" s="74">
        <f t="shared" si="0"/>
        <v>0</v>
      </c>
      <c r="J69" s="184">
        <v>0</v>
      </c>
      <c r="K69" s="76">
        <f t="shared" si="1"/>
        <v>0</v>
      </c>
      <c r="L69" s="76">
        <f t="shared" si="2"/>
        <v>0</v>
      </c>
    </row>
    <row r="70" spans="1:12" ht="68.25">
      <c r="A70" s="48" t="s">
        <v>139</v>
      </c>
      <c r="B70" s="82" t="s">
        <v>391</v>
      </c>
      <c r="C70" s="46"/>
      <c r="D70" s="46"/>
      <c r="E70" s="46"/>
      <c r="F70" s="22" t="s">
        <v>18</v>
      </c>
      <c r="G70" s="70"/>
      <c r="H70" s="46"/>
      <c r="I70" s="74">
        <f t="shared" si="0"/>
        <v>0</v>
      </c>
      <c r="J70" s="184">
        <v>0</v>
      </c>
      <c r="K70" s="76">
        <f t="shared" si="1"/>
        <v>0</v>
      </c>
      <c r="L70" s="76">
        <f t="shared" si="2"/>
        <v>0</v>
      </c>
    </row>
    <row r="71" spans="1:12" ht="68.25">
      <c r="A71" s="48" t="s">
        <v>140</v>
      </c>
      <c r="B71" s="207" t="s">
        <v>529</v>
      </c>
      <c r="C71" s="46"/>
      <c r="D71" s="46"/>
      <c r="E71" s="46"/>
      <c r="F71" s="22" t="s">
        <v>18</v>
      </c>
      <c r="G71" s="70"/>
      <c r="H71" s="46"/>
      <c r="I71" s="74">
        <f t="shared" si="0"/>
        <v>0</v>
      </c>
      <c r="J71" s="212">
        <v>2</v>
      </c>
      <c r="K71" s="76">
        <f t="shared" si="1"/>
        <v>0</v>
      </c>
      <c r="L71" s="76">
        <f t="shared" si="2"/>
        <v>0</v>
      </c>
    </row>
    <row r="72" spans="1:12" ht="68.25">
      <c r="A72" s="48" t="s">
        <v>141</v>
      </c>
      <c r="B72" s="207" t="s">
        <v>526</v>
      </c>
      <c r="C72" s="46"/>
      <c r="D72" s="46"/>
      <c r="E72" s="46"/>
      <c r="F72" s="22" t="s">
        <v>18</v>
      </c>
      <c r="G72" s="70"/>
      <c r="H72" s="46"/>
      <c r="I72" s="74">
        <f t="shared" si="0"/>
        <v>0</v>
      </c>
      <c r="J72" s="212">
        <v>2</v>
      </c>
      <c r="K72" s="76">
        <f t="shared" si="1"/>
        <v>0</v>
      </c>
      <c r="L72" s="76">
        <f t="shared" si="2"/>
        <v>0</v>
      </c>
    </row>
    <row r="73" spans="1:12" ht="68.25">
      <c r="A73" s="48" t="s">
        <v>142</v>
      </c>
      <c r="B73" s="207" t="s">
        <v>527</v>
      </c>
      <c r="C73" s="46"/>
      <c r="D73" s="46"/>
      <c r="E73" s="46"/>
      <c r="F73" s="22" t="s">
        <v>18</v>
      </c>
      <c r="G73" s="70"/>
      <c r="H73" s="46"/>
      <c r="I73" s="74">
        <f t="shared" si="0"/>
        <v>0</v>
      </c>
      <c r="J73" s="212">
        <v>2</v>
      </c>
      <c r="K73" s="76">
        <f t="shared" si="1"/>
        <v>0</v>
      </c>
      <c r="L73" s="76">
        <f t="shared" si="2"/>
        <v>0</v>
      </c>
    </row>
    <row r="74" spans="1:12" ht="68.25">
      <c r="A74" s="48" t="s">
        <v>143</v>
      </c>
      <c r="B74" s="207" t="s">
        <v>528</v>
      </c>
      <c r="C74" s="46"/>
      <c r="D74" s="46"/>
      <c r="E74" s="46"/>
      <c r="F74" s="22" t="s">
        <v>18</v>
      </c>
      <c r="G74" s="70"/>
      <c r="H74" s="46"/>
      <c r="I74" s="74">
        <f t="shared" si="0"/>
        <v>0</v>
      </c>
      <c r="J74" s="212">
        <v>2</v>
      </c>
      <c r="K74" s="76">
        <f t="shared" si="1"/>
        <v>0</v>
      </c>
      <c r="L74" s="76">
        <f t="shared" si="2"/>
        <v>0</v>
      </c>
    </row>
    <row r="75" spans="1:12" ht="68.25">
      <c r="A75" s="48" t="s">
        <v>144</v>
      </c>
      <c r="B75" s="207" t="s">
        <v>525</v>
      </c>
      <c r="C75" s="46"/>
      <c r="D75" s="46"/>
      <c r="E75" s="46"/>
      <c r="F75" s="22" t="s">
        <v>18</v>
      </c>
      <c r="G75" s="70"/>
      <c r="H75" s="46"/>
      <c r="I75" s="74">
        <f t="shared" si="0"/>
        <v>0</v>
      </c>
      <c r="J75" s="212">
        <v>2</v>
      </c>
      <c r="K75" s="76">
        <f t="shared" si="1"/>
        <v>0</v>
      </c>
      <c r="L75" s="76">
        <f t="shared" si="2"/>
        <v>0</v>
      </c>
    </row>
    <row r="76" spans="1:12" ht="67.5">
      <c r="A76" s="48" t="s">
        <v>145</v>
      </c>
      <c r="B76" s="239" t="s">
        <v>146</v>
      </c>
      <c r="C76" s="46"/>
      <c r="D76" s="46"/>
      <c r="E76" s="46"/>
      <c r="F76" s="22" t="s">
        <v>18</v>
      </c>
      <c r="G76" s="70"/>
      <c r="H76" s="46"/>
      <c r="I76" s="74">
        <f t="shared" si="0"/>
        <v>0</v>
      </c>
      <c r="J76" s="212">
        <v>150</v>
      </c>
      <c r="K76" s="76">
        <f t="shared" si="1"/>
        <v>0</v>
      </c>
      <c r="L76" s="76">
        <f t="shared" si="2"/>
        <v>0</v>
      </c>
    </row>
    <row r="77" spans="1:12" ht="33.75">
      <c r="A77" s="48" t="s">
        <v>147</v>
      </c>
      <c r="B77" s="198" t="s">
        <v>148</v>
      </c>
      <c r="C77" s="46"/>
      <c r="D77" s="46"/>
      <c r="E77" s="46"/>
      <c r="F77" s="22" t="s">
        <v>18</v>
      </c>
      <c r="G77" s="70"/>
      <c r="H77" s="46"/>
      <c r="I77" s="74">
        <f t="shared" si="0"/>
        <v>0</v>
      </c>
      <c r="J77" s="184">
        <v>0</v>
      </c>
      <c r="K77" s="76">
        <f t="shared" si="1"/>
        <v>0</v>
      </c>
      <c r="L77" s="76">
        <f t="shared" si="2"/>
        <v>0</v>
      </c>
    </row>
    <row r="78" spans="1:12" ht="33.75">
      <c r="A78" s="48" t="s">
        <v>149</v>
      </c>
      <c r="B78" s="207" t="s">
        <v>150</v>
      </c>
      <c r="C78" s="46"/>
      <c r="D78" s="46"/>
      <c r="E78" s="46"/>
      <c r="F78" s="22" t="s">
        <v>18</v>
      </c>
      <c r="G78" s="70"/>
      <c r="H78" s="46"/>
      <c r="I78" s="74">
        <f t="shared" si="0"/>
        <v>0</v>
      </c>
      <c r="J78" s="212">
        <v>5</v>
      </c>
      <c r="K78" s="76">
        <f t="shared" si="1"/>
        <v>0</v>
      </c>
      <c r="L78" s="76">
        <f t="shared" si="2"/>
        <v>0</v>
      </c>
    </row>
    <row r="79" spans="1:12" ht="146.25">
      <c r="A79" s="48" t="s">
        <v>151</v>
      </c>
      <c r="B79" s="207" t="s">
        <v>152</v>
      </c>
      <c r="C79" s="46"/>
      <c r="D79" s="46"/>
      <c r="E79" s="46"/>
      <c r="F79" s="22" t="s">
        <v>18</v>
      </c>
      <c r="G79" s="70"/>
      <c r="H79" s="46"/>
      <c r="I79" s="74">
        <f t="shared" ref="I79:I86" si="3">H79+(H79*G79)</f>
        <v>0</v>
      </c>
      <c r="J79" s="212">
        <v>1170</v>
      </c>
      <c r="K79" s="76">
        <f t="shared" ref="K79:K86" si="4">J79*H79</f>
        <v>0</v>
      </c>
      <c r="L79" s="76">
        <f t="shared" ref="L79:L86" si="5">J79*I79</f>
        <v>0</v>
      </c>
    </row>
    <row r="80" spans="1:12" ht="146.25">
      <c r="A80" s="48" t="s">
        <v>153</v>
      </c>
      <c r="B80" s="82" t="s">
        <v>154</v>
      </c>
      <c r="C80" s="46"/>
      <c r="D80" s="46"/>
      <c r="E80" s="46"/>
      <c r="F80" s="22" t="s">
        <v>18</v>
      </c>
      <c r="G80" s="70"/>
      <c r="H80" s="46"/>
      <c r="I80" s="74">
        <f t="shared" si="3"/>
        <v>0</v>
      </c>
      <c r="J80" s="184">
        <v>0</v>
      </c>
      <c r="K80" s="76">
        <f t="shared" si="4"/>
        <v>0</v>
      </c>
      <c r="L80" s="76">
        <f t="shared" si="5"/>
        <v>0</v>
      </c>
    </row>
    <row r="81" spans="1:12" ht="78.75">
      <c r="A81" s="48" t="s">
        <v>155</v>
      </c>
      <c r="B81" s="179" t="s">
        <v>156</v>
      </c>
      <c r="C81" s="46"/>
      <c r="D81" s="46"/>
      <c r="E81" s="46"/>
      <c r="F81" s="22" t="s">
        <v>18</v>
      </c>
      <c r="G81" s="70"/>
      <c r="H81" s="46"/>
      <c r="I81" s="74">
        <f t="shared" si="3"/>
        <v>0</v>
      </c>
      <c r="J81" s="184">
        <v>0</v>
      </c>
      <c r="K81" s="76">
        <f t="shared" si="4"/>
        <v>0</v>
      </c>
      <c r="L81" s="76">
        <f t="shared" si="5"/>
        <v>0</v>
      </c>
    </row>
    <row r="82" spans="1:12" ht="180">
      <c r="A82" s="48" t="s">
        <v>157</v>
      </c>
      <c r="B82" s="71" t="s">
        <v>392</v>
      </c>
      <c r="C82" s="46"/>
      <c r="D82" s="46"/>
      <c r="E82" s="46"/>
      <c r="F82" s="22" t="s">
        <v>18</v>
      </c>
      <c r="G82" s="70"/>
      <c r="H82" s="46"/>
      <c r="I82" s="74">
        <f t="shared" si="3"/>
        <v>0</v>
      </c>
      <c r="J82" s="184">
        <v>0</v>
      </c>
      <c r="K82" s="76">
        <f t="shared" si="4"/>
        <v>0</v>
      </c>
      <c r="L82" s="76">
        <f t="shared" si="5"/>
        <v>0</v>
      </c>
    </row>
    <row r="83" spans="1:12" ht="180">
      <c r="A83" s="48" t="s">
        <v>158</v>
      </c>
      <c r="B83" s="71" t="s">
        <v>393</v>
      </c>
      <c r="C83" s="46"/>
      <c r="D83" s="46"/>
      <c r="E83" s="46"/>
      <c r="F83" s="22" t="s">
        <v>18</v>
      </c>
      <c r="G83" s="70"/>
      <c r="H83" s="46"/>
      <c r="I83" s="74">
        <f t="shared" si="3"/>
        <v>0</v>
      </c>
      <c r="J83" s="184">
        <v>0</v>
      </c>
      <c r="K83" s="76">
        <f t="shared" si="4"/>
        <v>0</v>
      </c>
      <c r="L83" s="76">
        <f t="shared" si="5"/>
        <v>0</v>
      </c>
    </row>
    <row r="84" spans="1:12" ht="157.5">
      <c r="A84" s="48" t="s">
        <v>159</v>
      </c>
      <c r="B84" s="71" t="s">
        <v>511</v>
      </c>
      <c r="C84" s="46"/>
      <c r="D84" s="46"/>
      <c r="E84" s="46"/>
      <c r="F84" s="22" t="s">
        <v>18</v>
      </c>
      <c r="G84" s="70"/>
      <c r="H84" s="46"/>
      <c r="I84" s="74">
        <f t="shared" si="3"/>
        <v>0</v>
      </c>
      <c r="J84" s="184">
        <v>0</v>
      </c>
      <c r="K84" s="76">
        <f t="shared" si="4"/>
        <v>0</v>
      </c>
      <c r="L84" s="76">
        <f t="shared" si="5"/>
        <v>0</v>
      </c>
    </row>
    <row r="85" spans="1:12" ht="157.5">
      <c r="A85" s="48" t="s">
        <v>160</v>
      </c>
      <c r="B85" s="71" t="s">
        <v>161</v>
      </c>
      <c r="C85" s="46"/>
      <c r="D85" s="46"/>
      <c r="E85" s="46"/>
      <c r="F85" s="22" t="s">
        <v>18</v>
      </c>
      <c r="G85" s="70"/>
      <c r="H85" s="46"/>
      <c r="I85" s="74">
        <f t="shared" si="3"/>
        <v>0</v>
      </c>
      <c r="J85" s="184">
        <v>0</v>
      </c>
      <c r="K85" s="76">
        <f t="shared" si="4"/>
        <v>0</v>
      </c>
      <c r="L85" s="76">
        <f t="shared" si="5"/>
        <v>0</v>
      </c>
    </row>
    <row r="86" spans="1:12" ht="157.5">
      <c r="A86" s="48" t="s">
        <v>162</v>
      </c>
      <c r="B86" s="71" t="s">
        <v>163</v>
      </c>
      <c r="C86" s="46"/>
      <c r="D86" s="46"/>
      <c r="E86" s="46"/>
      <c r="F86" s="22" t="s">
        <v>18</v>
      </c>
      <c r="G86" s="70"/>
      <c r="H86" s="46"/>
      <c r="I86" s="74">
        <f t="shared" si="3"/>
        <v>0</v>
      </c>
      <c r="J86" s="184">
        <v>0</v>
      </c>
      <c r="K86" s="76">
        <f t="shared" si="4"/>
        <v>0</v>
      </c>
      <c r="L86" s="76">
        <f t="shared" si="5"/>
        <v>0</v>
      </c>
    </row>
    <row r="87" spans="1:12" s="18" customFormat="1" ht="78.75">
      <c r="A87" s="48">
        <v>76</v>
      </c>
      <c r="B87" s="220" t="s">
        <v>465</v>
      </c>
      <c r="C87" s="46"/>
      <c r="D87" s="46"/>
      <c r="E87" s="46"/>
      <c r="F87" s="22" t="s">
        <v>18</v>
      </c>
      <c r="G87" s="70"/>
      <c r="H87" s="46"/>
      <c r="I87" s="74"/>
      <c r="J87" s="212">
        <v>5</v>
      </c>
      <c r="K87" s="76"/>
      <c r="L87" s="76"/>
    </row>
    <row r="88" spans="1:12" s="18" customFormat="1" ht="101.25">
      <c r="A88" s="221">
        <v>77</v>
      </c>
      <c r="B88" s="220" t="s">
        <v>516</v>
      </c>
      <c r="C88" s="46"/>
      <c r="D88" s="46"/>
      <c r="E88" s="46"/>
      <c r="F88" s="22" t="s">
        <v>18</v>
      </c>
      <c r="G88" s="70"/>
      <c r="H88" s="46"/>
      <c r="I88" s="74"/>
      <c r="J88" s="184">
        <v>1000</v>
      </c>
      <c r="K88" s="76"/>
      <c r="L88" s="76"/>
    </row>
    <row r="89" spans="1:12" s="18" customFormat="1" ht="22.5">
      <c r="A89" s="221">
        <v>78</v>
      </c>
      <c r="B89" s="211" t="s">
        <v>517</v>
      </c>
      <c r="C89" s="46"/>
      <c r="D89" s="46"/>
      <c r="E89" s="46"/>
      <c r="F89" s="22" t="s">
        <v>18</v>
      </c>
      <c r="G89" s="70"/>
      <c r="H89" s="46"/>
      <c r="I89" s="223"/>
      <c r="J89" s="212">
        <v>300</v>
      </c>
      <c r="K89" s="76"/>
      <c r="L89" s="76"/>
    </row>
    <row r="90" spans="1:12" s="18" customFormat="1" ht="22.5">
      <c r="A90" s="221">
        <v>79</v>
      </c>
      <c r="B90" s="211" t="s">
        <v>518</v>
      </c>
      <c r="C90" s="46"/>
      <c r="D90" s="46"/>
      <c r="E90" s="46"/>
      <c r="F90" s="22" t="s">
        <v>18</v>
      </c>
      <c r="G90" s="70"/>
      <c r="H90" s="46"/>
      <c r="I90" s="223"/>
      <c r="J90" s="212">
        <v>600</v>
      </c>
      <c r="K90" s="76"/>
      <c r="L90" s="76"/>
    </row>
    <row r="91" spans="1:12" s="18" customFormat="1" ht="22.5">
      <c r="A91" s="221">
        <v>80</v>
      </c>
      <c r="B91" s="211" t="s">
        <v>519</v>
      </c>
      <c r="C91" s="46"/>
      <c r="D91" s="46"/>
      <c r="E91" s="46"/>
      <c r="F91" s="22" t="s">
        <v>18</v>
      </c>
      <c r="G91" s="70"/>
      <c r="H91" s="46"/>
      <c r="I91" s="223"/>
      <c r="J91" s="212">
        <v>180</v>
      </c>
      <c r="K91" s="76"/>
      <c r="L91" s="76"/>
    </row>
    <row r="92" spans="1:12" s="18" customFormat="1" ht="22.5">
      <c r="A92" s="221">
        <v>81</v>
      </c>
      <c r="B92" s="211" t="s">
        <v>520</v>
      </c>
      <c r="C92" s="46"/>
      <c r="D92" s="46"/>
      <c r="E92" s="46"/>
      <c r="F92" s="22" t="s">
        <v>18</v>
      </c>
      <c r="G92" s="70"/>
      <c r="H92" s="46"/>
      <c r="I92" s="223"/>
      <c r="J92" s="212">
        <v>180</v>
      </c>
      <c r="K92" s="76"/>
      <c r="L92" s="76"/>
    </row>
    <row r="93" spans="1:12" s="18" customFormat="1" ht="101.25">
      <c r="A93" s="221">
        <v>82</v>
      </c>
      <c r="B93" s="211" t="s">
        <v>493</v>
      </c>
      <c r="C93" s="46"/>
      <c r="D93" s="46"/>
      <c r="E93" s="46"/>
      <c r="F93" s="22" t="s">
        <v>18</v>
      </c>
      <c r="G93" s="70"/>
      <c r="H93" s="46"/>
      <c r="I93" s="223"/>
      <c r="J93" s="212">
        <v>2000</v>
      </c>
      <c r="K93" s="76"/>
      <c r="L93" s="76"/>
    </row>
    <row r="94" spans="1:12" s="18" customFormat="1" ht="22.5">
      <c r="A94" s="221">
        <v>83</v>
      </c>
      <c r="B94" s="211" t="s">
        <v>494</v>
      </c>
      <c r="C94" s="46"/>
      <c r="D94" s="46"/>
      <c r="E94" s="46"/>
      <c r="F94" s="22" t="s">
        <v>18</v>
      </c>
      <c r="G94" s="70"/>
      <c r="H94" s="46"/>
      <c r="I94" s="223"/>
      <c r="J94" s="212">
        <v>800</v>
      </c>
      <c r="K94" s="76"/>
      <c r="L94" s="76"/>
    </row>
    <row r="95" spans="1:12" s="18" customFormat="1" ht="146.25">
      <c r="A95" s="221">
        <v>84</v>
      </c>
      <c r="B95" s="207" t="s">
        <v>495</v>
      </c>
      <c r="C95" s="46"/>
      <c r="D95" s="46"/>
      <c r="E95" s="46"/>
      <c r="F95" s="22" t="s">
        <v>18</v>
      </c>
      <c r="G95" s="70"/>
      <c r="H95" s="46"/>
      <c r="I95" s="223"/>
      <c r="J95" s="212">
        <v>3600</v>
      </c>
      <c r="K95" s="76"/>
      <c r="L95" s="76"/>
    </row>
    <row r="96" spans="1:12" s="18" customFormat="1" ht="130.5" customHeight="1">
      <c r="A96" s="221">
        <v>85</v>
      </c>
      <c r="B96" s="207" t="s">
        <v>521</v>
      </c>
      <c r="C96" s="46"/>
      <c r="D96" s="46"/>
      <c r="E96" s="46"/>
      <c r="F96" s="22" t="s">
        <v>18</v>
      </c>
      <c r="G96" s="70"/>
      <c r="H96" s="46"/>
      <c r="I96" s="223"/>
      <c r="J96" s="212">
        <v>10</v>
      </c>
      <c r="K96" s="76"/>
      <c r="L96" s="76"/>
    </row>
    <row r="97" spans="1:12">
      <c r="A97" s="24"/>
      <c r="B97" s="23" t="s">
        <v>64</v>
      </c>
      <c r="C97" s="66"/>
      <c r="D97" s="66"/>
      <c r="E97" s="66"/>
      <c r="F97" s="24"/>
      <c r="G97" s="25"/>
      <c r="H97" s="26"/>
      <c r="I97" s="78"/>
      <c r="J97" s="75"/>
      <c r="K97" s="77">
        <f>SUM(K14:K86)</f>
        <v>0</v>
      </c>
      <c r="L97" s="77">
        <f>SUM(L14:L86)</f>
        <v>0</v>
      </c>
    </row>
    <row r="98" spans="1:12">
      <c r="A98" s="18"/>
      <c r="B98" s="18"/>
      <c r="C98" s="18"/>
      <c r="D98" s="18"/>
      <c r="E98" s="18"/>
      <c r="F98" s="18"/>
      <c r="G98" s="51"/>
      <c r="H98" s="52"/>
      <c r="I98" s="53"/>
      <c r="J98" s="18"/>
      <c r="K98" s="18"/>
      <c r="L98" s="18"/>
    </row>
    <row r="99" spans="1:12">
      <c r="A99" s="18"/>
      <c r="B99" s="18"/>
      <c r="C99" s="18"/>
      <c r="D99" s="18"/>
      <c r="E99" s="18"/>
      <c r="F99" s="18"/>
      <c r="G99" s="51"/>
      <c r="H99" s="52"/>
      <c r="I99" s="259" t="s">
        <v>65</v>
      </c>
      <c r="J99" s="259"/>
      <c r="K99" s="259"/>
      <c r="L99" s="18"/>
    </row>
    <row r="100" spans="1:12">
      <c r="A100" s="18"/>
      <c r="B100" s="18"/>
      <c r="C100" s="18"/>
      <c r="D100" s="18"/>
      <c r="E100" s="18"/>
      <c r="F100" s="18"/>
      <c r="G100" s="51"/>
      <c r="H100" s="52"/>
      <c r="I100" s="53"/>
      <c r="J100" s="18"/>
      <c r="K100" s="18"/>
      <c r="L100" s="18"/>
    </row>
    <row r="101" spans="1:12">
      <c r="A101" s="18"/>
      <c r="B101" s="18"/>
      <c r="C101" s="18"/>
      <c r="D101" s="18"/>
      <c r="E101" s="18"/>
      <c r="F101" s="18"/>
      <c r="G101" s="64"/>
      <c r="H101" s="45"/>
      <c r="I101" s="65"/>
      <c r="J101" s="67"/>
      <c r="K101" s="67"/>
      <c r="L101" s="18"/>
    </row>
    <row r="102" spans="1:12">
      <c r="A102" s="47" t="s">
        <v>164</v>
      </c>
      <c r="B102" s="47"/>
      <c r="C102" s="47"/>
      <c r="D102" s="47"/>
      <c r="E102" s="47"/>
      <c r="F102" s="47"/>
      <c r="G102" s="47"/>
      <c r="H102" s="47"/>
      <c r="I102" s="47"/>
      <c r="J102" s="18"/>
      <c r="K102" s="18"/>
      <c r="L102" s="18"/>
    </row>
    <row r="103" spans="1:12">
      <c r="A103" s="47" t="s">
        <v>165</v>
      </c>
      <c r="B103" s="47"/>
      <c r="C103" s="47"/>
      <c r="D103" s="47"/>
      <c r="E103" s="47"/>
      <c r="F103" s="47"/>
      <c r="G103" s="47"/>
      <c r="H103" s="47"/>
      <c r="I103" s="47"/>
      <c r="J103" s="18"/>
      <c r="K103" s="18"/>
      <c r="L103" s="18"/>
    </row>
    <row r="104" spans="1:12">
      <c r="A104" s="47" t="s">
        <v>66</v>
      </c>
      <c r="B104" s="47"/>
      <c r="C104" s="47"/>
      <c r="D104" s="47"/>
      <c r="E104" s="47"/>
      <c r="F104" s="47"/>
      <c r="G104" s="47"/>
      <c r="H104" s="47"/>
      <c r="I104" s="47"/>
      <c r="J104" s="18"/>
      <c r="K104" s="18"/>
      <c r="L104" s="18"/>
    </row>
    <row r="105" spans="1:12">
      <c r="A105" s="47" t="s">
        <v>67</v>
      </c>
      <c r="B105" s="47"/>
      <c r="C105" s="47"/>
      <c r="D105" s="47"/>
      <c r="E105" s="47"/>
      <c r="F105" s="47"/>
      <c r="G105" s="47"/>
      <c r="H105" s="47"/>
      <c r="I105" s="47"/>
      <c r="J105" s="18"/>
      <c r="K105" s="18"/>
      <c r="L105" s="18"/>
    </row>
  </sheetData>
  <mergeCells count="3">
    <mergeCell ref="A11:I12"/>
    <mergeCell ref="J11:L12"/>
    <mergeCell ref="I99:K9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topLeftCell="A61" workbookViewId="0">
      <selection activeCell="J49" sqref="J49"/>
    </sheetView>
  </sheetViews>
  <sheetFormatPr defaultRowHeight="15"/>
  <cols>
    <col min="2" max="2" width="18.42578125" customWidth="1"/>
    <col min="3" max="5" width="18.140625" customWidth="1"/>
    <col min="8" max="8" width="14.140625" customWidth="1"/>
    <col min="9" max="9" width="15" customWidth="1"/>
    <col min="10" max="10" width="21.5703125" style="240" customWidth="1"/>
    <col min="11" max="11" width="18.85546875" customWidth="1"/>
    <col min="12" max="12" width="18.28515625" customWidth="1"/>
  </cols>
  <sheetData>
    <row r="1" spans="1:12" ht="15.75">
      <c r="A1" s="27"/>
      <c r="B1" s="28"/>
      <c r="C1" s="28"/>
      <c r="D1" s="28"/>
      <c r="E1" s="28"/>
      <c r="F1" s="29"/>
      <c r="G1" s="30"/>
      <c r="H1" s="31"/>
      <c r="I1" s="32"/>
      <c r="K1" s="18"/>
      <c r="L1" s="18"/>
    </row>
    <row r="2" spans="1:12" ht="15.75">
      <c r="A2" s="27"/>
      <c r="B2" s="28"/>
      <c r="C2" s="28"/>
      <c r="D2" s="28"/>
      <c r="E2" s="28"/>
      <c r="F2" s="29"/>
      <c r="G2" s="30"/>
      <c r="H2" s="31"/>
      <c r="I2" s="32"/>
      <c r="K2" s="18"/>
      <c r="L2" s="18"/>
    </row>
    <row r="3" spans="1:12" ht="15.75">
      <c r="A3" s="27"/>
      <c r="B3" s="28"/>
      <c r="C3" s="28"/>
      <c r="D3" s="28"/>
      <c r="E3" s="28"/>
      <c r="F3" s="27"/>
      <c r="G3" s="33"/>
      <c r="H3" s="34"/>
      <c r="I3" s="35"/>
      <c r="K3" s="18"/>
      <c r="L3" s="18"/>
    </row>
    <row r="4" spans="1:12" ht="15.75">
      <c r="A4" s="27"/>
      <c r="B4" s="28"/>
      <c r="C4" s="28"/>
      <c r="D4" s="28"/>
      <c r="E4" s="28"/>
      <c r="F4" s="83"/>
      <c r="G4" s="33"/>
      <c r="H4" s="34"/>
      <c r="I4" s="35"/>
      <c r="K4" s="18"/>
      <c r="L4" s="18"/>
    </row>
    <row r="5" spans="1:12">
      <c r="A5" s="39" t="s">
        <v>0</v>
      </c>
      <c r="B5" s="40"/>
      <c r="C5" s="69"/>
      <c r="D5" s="69"/>
      <c r="E5" s="69"/>
      <c r="F5" s="41" t="s">
        <v>1</v>
      </c>
      <c r="G5" s="43"/>
      <c r="H5" s="44"/>
      <c r="I5" s="42"/>
      <c r="J5" s="241"/>
      <c r="K5" s="67"/>
      <c r="L5" s="67"/>
    </row>
    <row r="6" spans="1:12">
      <c r="A6" s="19"/>
      <c r="B6" s="20"/>
      <c r="C6" s="20"/>
      <c r="D6" s="20"/>
      <c r="E6" s="20"/>
      <c r="F6" s="18"/>
      <c r="G6" s="51"/>
      <c r="H6" s="52"/>
      <c r="I6" s="53"/>
      <c r="K6" s="18"/>
      <c r="L6" s="18"/>
    </row>
    <row r="7" spans="1:12" ht="18">
      <c r="A7" s="36" t="s">
        <v>2</v>
      </c>
      <c r="B7" s="37"/>
      <c r="C7" s="37"/>
      <c r="D7" s="37"/>
      <c r="E7" s="37"/>
      <c r="F7" s="39" t="s">
        <v>68</v>
      </c>
      <c r="G7" s="54"/>
      <c r="H7" s="55"/>
      <c r="I7" s="56"/>
      <c r="K7" s="18"/>
      <c r="L7" s="18"/>
    </row>
    <row r="8" spans="1:12" ht="18">
      <c r="A8" s="36"/>
      <c r="B8" s="37"/>
      <c r="C8" s="37"/>
      <c r="D8" s="37"/>
      <c r="E8" s="37"/>
      <c r="F8" s="38"/>
      <c r="G8" s="54"/>
      <c r="H8" s="55"/>
      <c r="I8" s="56"/>
      <c r="K8" s="18"/>
      <c r="L8" s="18"/>
    </row>
    <row r="9" spans="1:12" ht="15.75">
      <c r="A9" s="27" t="s">
        <v>166</v>
      </c>
      <c r="B9" s="27"/>
      <c r="C9" s="27"/>
      <c r="D9" s="27"/>
      <c r="E9" s="27"/>
      <c r="F9" s="29"/>
      <c r="G9" s="57"/>
      <c r="H9" s="58"/>
      <c r="I9" s="59"/>
      <c r="K9" s="18"/>
      <c r="L9" s="18"/>
    </row>
    <row r="10" spans="1:12" ht="15.75">
      <c r="A10" s="27"/>
      <c r="B10" s="27"/>
      <c r="C10" s="27"/>
      <c r="D10" s="27"/>
      <c r="E10" s="27"/>
      <c r="F10" s="29"/>
      <c r="G10" s="57"/>
      <c r="H10" s="58"/>
      <c r="I10" s="59"/>
      <c r="K10" s="18"/>
      <c r="L10" s="18"/>
    </row>
    <row r="11" spans="1:12">
      <c r="A11" s="261"/>
      <c r="B11" s="262"/>
      <c r="C11" s="262"/>
      <c r="D11" s="262"/>
      <c r="E11" s="262"/>
      <c r="F11" s="262"/>
      <c r="G11" s="262"/>
      <c r="H11" s="262"/>
      <c r="I11" s="263"/>
      <c r="J11" s="253" t="s">
        <v>453</v>
      </c>
      <c r="K11" s="254"/>
      <c r="L11" s="255"/>
    </row>
    <row r="12" spans="1:12">
      <c r="A12" s="264"/>
      <c r="B12" s="265"/>
      <c r="C12" s="265"/>
      <c r="D12" s="265"/>
      <c r="E12" s="265"/>
      <c r="F12" s="265"/>
      <c r="G12" s="265"/>
      <c r="H12" s="265"/>
      <c r="I12" s="266"/>
      <c r="J12" s="256"/>
      <c r="K12" s="257"/>
      <c r="L12" s="258"/>
    </row>
    <row r="13" spans="1:12" ht="39">
      <c r="A13" s="21" t="s">
        <v>4</v>
      </c>
      <c r="B13" s="21" t="s">
        <v>70</v>
      </c>
      <c r="C13" s="50" t="s">
        <v>6</v>
      </c>
      <c r="D13" s="50" t="s">
        <v>7</v>
      </c>
      <c r="E13" s="50" t="s">
        <v>8</v>
      </c>
      <c r="F13" s="21" t="s">
        <v>9</v>
      </c>
      <c r="G13" s="50" t="s">
        <v>10</v>
      </c>
      <c r="H13" s="60" t="s">
        <v>11</v>
      </c>
      <c r="I13" s="84" t="s">
        <v>12</v>
      </c>
      <c r="J13" s="68" t="s">
        <v>13</v>
      </c>
      <c r="K13" s="62" t="s">
        <v>14</v>
      </c>
      <c r="L13" s="63" t="s">
        <v>15</v>
      </c>
    </row>
    <row r="14" spans="1:12" ht="112.5">
      <c r="A14" s="48" t="s">
        <v>16</v>
      </c>
      <c r="B14" s="82" t="s">
        <v>394</v>
      </c>
      <c r="C14" s="85"/>
      <c r="D14" s="85"/>
      <c r="E14" s="85"/>
      <c r="F14" s="22" t="s">
        <v>18</v>
      </c>
      <c r="G14" s="8"/>
      <c r="H14" s="86"/>
      <c r="I14" s="87">
        <f>H14+(G14*H14)</f>
        <v>0</v>
      </c>
      <c r="J14" s="185">
        <v>0</v>
      </c>
      <c r="K14" s="76">
        <f>J14*H14</f>
        <v>0</v>
      </c>
      <c r="L14" s="76">
        <f>J14*I14</f>
        <v>0</v>
      </c>
    </row>
    <row r="15" spans="1:12" ht="123.75">
      <c r="A15" s="48" t="s">
        <v>19</v>
      </c>
      <c r="B15" s="82" t="s">
        <v>167</v>
      </c>
      <c r="C15" s="85"/>
      <c r="D15" s="85"/>
      <c r="E15" s="85"/>
      <c r="F15" s="22" t="s">
        <v>18</v>
      </c>
      <c r="G15" s="8"/>
      <c r="H15" s="86"/>
      <c r="I15" s="87">
        <f>H15+(G15*H15)</f>
        <v>0</v>
      </c>
      <c r="J15" s="185">
        <v>0</v>
      </c>
      <c r="K15" s="76">
        <f t="shared" ref="K15:K54" si="0">J15*H15</f>
        <v>0</v>
      </c>
      <c r="L15" s="76">
        <f t="shared" ref="L15:L54" si="1">J15*I15</f>
        <v>0</v>
      </c>
    </row>
    <row r="16" spans="1:12" ht="123.75">
      <c r="A16" s="48" t="s">
        <v>21</v>
      </c>
      <c r="B16" s="207" t="s">
        <v>168</v>
      </c>
      <c r="C16" s="85"/>
      <c r="D16" s="85"/>
      <c r="E16" s="85"/>
      <c r="F16" s="22" t="s">
        <v>18</v>
      </c>
      <c r="G16" s="8"/>
      <c r="H16" s="86"/>
      <c r="I16" s="87">
        <f t="shared" ref="I16:I64" si="2">H16+(G16*H16)</f>
        <v>0</v>
      </c>
      <c r="J16" s="210">
        <v>10</v>
      </c>
      <c r="K16" s="76">
        <f t="shared" si="0"/>
        <v>0</v>
      </c>
      <c r="L16" s="76">
        <f t="shared" si="1"/>
        <v>0</v>
      </c>
    </row>
    <row r="17" spans="1:12" ht="90">
      <c r="A17" s="48" t="s">
        <v>23</v>
      </c>
      <c r="B17" s="219" t="s">
        <v>500</v>
      </c>
      <c r="C17" s="85"/>
      <c r="D17" s="85"/>
      <c r="E17" s="85"/>
      <c r="F17" s="22" t="s">
        <v>18</v>
      </c>
      <c r="G17" s="8"/>
      <c r="H17" s="86"/>
      <c r="I17" s="87">
        <f t="shared" si="2"/>
        <v>0</v>
      </c>
      <c r="J17" s="185">
        <v>0</v>
      </c>
      <c r="K17" s="76">
        <f t="shared" si="0"/>
        <v>0</v>
      </c>
      <c r="L17" s="76">
        <f t="shared" si="1"/>
        <v>0</v>
      </c>
    </row>
    <row r="18" spans="1:12" ht="101.25">
      <c r="A18" s="48" t="s">
        <v>25</v>
      </c>
      <c r="B18" s="82" t="s">
        <v>169</v>
      </c>
      <c r="C18" s="85"/>
      <c r="D18" s="85"/>
      <c r="E18" s="85"/>
      <c r="F18" s="22" t="s">
        <v>18</v>
      </c>
      <c r="G18" s="8"/>
      <c r="H18" s="86"/>
      <c r="I18" s="87">
        <f t="shared" si="2"/>
        <v>0</v>
      </c>
      <c r="J18" s="185">
        <v>0</v>
      </c>
      <c r="K18" s="76">
        <f t="shared" si="0"/>
        <v>0</v>
      </c>
      <c r="L18" s="76">
        <f t="shared" si="1"/>
        <v>0</v>
      </c>
    </row>
    <row r="19" spans="1:12" ht="101.25">
      <c r="A19" s="48" t="s">
        <v>27</v>
      </c>
      <c r="B19" s="82" t="s">
        <v>170</v>
      </c>
      <c r="C19" s="85"/>
      <c r="D19" s="85"/>
      <c r="E19" s="85"/>
      <c r="F19" s="22" t="s">
        <v>18</v>
      </c>
      <c r="G19" s="8"/>
      <c r="H19" s="86"/>
      <c r="I19" s="87">
        <f t="shared" si="2"/>
        <v>0</v>
      </c>
      <c r="J19" s="185">
        <v>0</v>
      </c>
      <c r="K19" s="76">
        <f t="shared" si="0"/>
        <v>0</v>
      </c>
      <c r="L19" s="76">
        <f t="shared" si="1"/>
        <v>0</v>
      </c>
    </row>
    <row r="20" spans="1:12" ht="78.75">
      <c r="A20" s="48" t="s">
        <v>29</v>
      </c>
      <c r="B20" s="207" t="s">
        <v>395</v>
      </c>
      <c r="C20" s="85"/>
      <c r="D20" s="85"/>
      <c r="E20" s="85"/>
      <c r="F20" s="22" t="s">
        <v>18</v>
      </c>
      <c r="G20" s="8"/>
      <c r="H20" s="86"/>
      <c r="I20" s="87">
        <f t="shared" si="2"/>
        <v>0</v>
      </c>
      <c r="J20" s="210">
        <v>10</v>
      </c>
      <c r="K20" s="76">
        <f t="shared" si="0"/>
        <v>0</v>
      </c>
      <c r="L20" s="76">
        <f t="shared" si="1"/>
        <v>0</v>
      </c>
    </row>
    <row r="21" spans="1:12" ht="191.25">
      <c r="A21" s="48" t="s">
        <v>31</v>
      </c>
      <c r="B21" s="82" t="s">
        <v>396</v>
      </c>
      <c r="C21" s="85"/>
      <c r="D21" s="85"/>
      <c r="E21" s="85"/>
      <c r="F21" s="22" t="s">
        <v>18</v>
      </c>
      <c r="G21" s="8"/>
      <c r="H21" s="86"/>
      <c r="I21" s="87">
        <f t="shared" si="2"/>
        <v>0</v>
      </c>
      <c r="J21" s="185">
        <v>0</v>
      </c>
      <c r="K21" s="76">
        <f t="shared" si="0"/>
        <v>0</v>
      </c>
      <c r="L21" s="76">
        <f t="shared" si="1"/>
        <v>0</v>
      </c>
    </row>
    <row r="22" spans="1:12" ht="236.25">
      <c r="A22" s="48" t="s">
        <v>33</v>
      </c>
      <c r="B22" s="82" t="s">
        <v>397</v>
      </c>
      <c r="C22" s="85"/>
      <c r="D22" s="85"/>
      <c r="E22" s="85"/>
      <c r="F22" s="22" t="s">
        <v>18</v>
      </c>
      <c r="G22" s="8"/>
      <c r="H22" s="86"/>
      <c r="I22" s="87">
        <f t="shared" si="2"/>
        <v>0</v>
      </c>
      <c r="J22" s="185">
        <v>0</v>
      </c>
      <c r="K22" s="76">
        <f t="shared" si="0"/>
        <v>0</v>
      </c>
      <c r="L22" s="76">
        <f t="shared" si="1"/>
        <v>0</v>
      </c>
    </row>
    <row r="23" spans="1:12" ht="270">
      <c r="A23" s="48" t="s">
        <v>35</v>
      </c>
      <c r="B23" s="82" t="s">
        <v>171</v>
      </c>
      <c r="C23" s="85"/>
      <c r="D23" s="85"/>
      <c r="E23" s="85"/>
      <c r="F23" s="22" t="s">
        <v>18</v>
      </c>
      <c r="G23" s="8"/>
      <c r="H23" s="86"/>
      <c r="I23" s="87">
        <f t="shared" si="2"/>
        <v>0</v>
      </c>
      <c r="J23" s="185">
        <v>0</v>
      </c>
      <c r="K23" s="76">
        <f t="shared" si="0"/>
        <v>0</v>
      </c>
      <c r="L23" s="76">
        <f t="shared" si="1"/>
        <v>0</v>
      </c>
    </row>
    <row r="24" spans="1:12" ht="146.25">
      <c r="A24" s="48" t="s">
        <v>37</v>
      </c>
      <c r="B24" s="82" t="s">
        <v>172</v>
      </c>
      <c r="C24" s="85"/>
      <c r="D24" s="85"/>
      <c r="E24" s="85"/>
      <c r="F24" s="22" t="s">
        <v>18</v>
      </c>
      <c r="G24" s="8"/>
      <c r="H24" s="86"/>
      <c r="I24" s="87">
        <f t="shared" si="2"/>
        <v>0</v>
      </c>
      <c r="J24" s="185">
        <v>0</v>
      </c>
      <c r="K24" s="76">
        <f t="shared" si="0"/>
        <v>0</v>
      </c>
      <c r="L24" s="76">
        <f t="shared" si="1"/>
        <v>0</v>
      </c>
    </row>
    <row r="25" spans="1:12" ht="202.5">
      <c r="A25" s="48" t="s">
        <v>38</v>
      </c>
      <c r="B25" s="82" t="s">
        <v>173</v>
      </c>
      <c r="C25" s="85"/>
      <c r="D25" s="85"/>
      <c r="E25" s="85"/>
      <c r="F25" s="22" t="s">
        <v>18</v>
      </c>
      <c r="G25" s="8"/>
      <c r="H25" s="86"/>
      <c r="I25" s="87">
        <f t="shared" si="2"/>
        <v>0</v>
      </c>
      <c r="J25" s="185">
        <v>0</v>
      </c>
      <c r="K25" s="76">
        <f t="shared" si="0"/>
        <v>0</v>
      </c>
      <c r="L25" s="76">
        <f t="shared" si="1"/>
        <v>0</v>
      </c>
    </row>
    <row r="26" spans="1:12" ht="123.75">
      <c r="A26" s="237" t="s">
        <v>40</v>
      </c>
      <c r="B26" s="82" t="s">
        <v>174</v>
      </c>
      <c r="C26" s="225"/>
      <c r="D26" s="85"/>
      <c r="E26" s="85"/>
      <c r="F26" s="22" t="s">
        <v>18</v>
      </c>
      <c r="G26" s="8"/>
      <c r="H26" s="86"/>
      <c r="I26" s="87">
        <f t="shared" si="2"/>
        <v>0</v>
      </c>
      <c r="J26" s="185">
        <v>0</v>
      </c>
      <c r="K26" s="76">
        <f t="shared" si="0"/>
        <v>0</v>
      </c>
      <c r="L26" s="76">
        <f t="shared" si="1"/>
        <v>0</v>
      </c>
    </row>
    <row r="27" spans="1:12" ht="78.75">
      <c r="A27" s="48" t="s">
        <v>75</v>
      </c>
      <c r="B27" s="82" t="s">
        <v>175</v>
      </c>
      <c r="C27" s="85"/>
      <c r="D27" s="85"/>
      <c r="E27" s="85"/>
      <c r="F27" s="22" t="s">
        <v>18</v>
      </c>
      <c r="G27" s="8"/>
      <c r="H27" s="86"/>
      <c r="I27" s="87">
        <f t="shared" si="2"/>
        <v>0</v>
      </c>
      <c r="J27" s="185">
        <v>0</v>
      </c>
      <c r="K27" s="76">
        <f t="shared" si="0"/>
        <v>0</v>
      </c>
      <c r="L27" s="76">
        <f t="shared" si="1"/>
        <v>0</v>
      </c>
    </row>
    <row r="28" spans="1:12" ht="90">
      <c r="A28" s="72" t="s">
        <v>43</v>
      </c>
      <c r="B28" s="82" t="s">
        <v>398</v>
      </c>
      <c r="C28" s="85"/>
      <c r="D28" s="85"/>
      <c r="E28" s="85"/>
      <c r="F28" s="22" t="s">
        <v>18</v>
      </c>
      <c r="G28" s="8"/>
      <c r="H28" s="86"/>
      <c r="I28" s="87">
        <f t="shared" si="2"/>
        <v>0</v>
      </c>
      <c r="J28" s="185">
        <v>0</v>
      </c>
      <c r="K28" s="76">
        <f t="shared" si="0"/>
        <v>0</v>
      </c>
      <c r="L28" s="76">
        <f t="shared" si="1"/>
        <v>0</v>
      </c>
    </row>
    <row r="29" spans="1:12" ht="90">
      <c r="A29" s="72" t="s">
        <v>78</v>
      </c>
      <c r="B29" s="82" t="s">
        <v>399</v>
      </c>
      <c r="C29" s="85"/>
      <c r="D29" s="85"/>
      <c r="E29" s="85"/>
      <c r="F29" s="22" t="s">
        <v>18</v>
      </c>
      <c r="G29" s="8"/>
      <c r="H29" s="86"/>
      <c r="I29" s="87">
        <f t="shared" si="2"/>
        <v>0</v>
      </c>
      <c r="J29" s="185">
        <v>0</v>
      </c>
      <c r="K29" s="76">
        <f t="shared" si="0"/>
        <v>0</v>
      </c>
      <c r="L29" s="76">
        <f t="shared" si="1"/>
        <v>0</v>
      </c>
    </row>
    <row r="30" spans="1:12" ht="90">
      <c r="A30" s="72" t="s">
        <v>80</v>
      </c>
      <c r="B30" s="82" t="s">
        <v>400</v>
      </c>
      <c r="C30" s="85"/>
      <c r="D30" s="85"/>
      <c r="E30" s="85"/>
      <c r="F30" s="22" t="s">
        <v>18</v>
      </c>
      <c r="G30" s="8"/>
      <c r="H30" s="86"/>
      <c r="I30" s="87">
        <f t="shared" si="2"/>
        <v>0</v>
      </c>
      <c r="J30" s="185">
        <v>0</v>
      </c>
      <c r="K30" s="76">
        <f t="shared" si="0"/>
        <v>0</v>
      </c>
      <c r="L30" s="76">
        <f t="shared" si="1"/>
        <v>0</v>
      </c>
    </row>
    <row r="31" spans="1:12" ht="90">
      <c r="A31" s="48" t="s">
        <v>46</v>
      </c>
      <c r="B31" s="207" t="s">
        <v>399</v>
      </c>
      <c r="C31" s="85"/>
      <c r="D31" s="85"/>
      <c r="E31" s="85"/>
      <c r="F31" s="22" t="s">
        <v>18</v>
      </c>
      <c r="G31" s="8"/>
      <c r="H31" s="86"/>
      <c r="I31" s="87">
        <f t="shared" si="2"/>
        <v>0</v>
      </c>
      <c r="J31" s="210">
        <v>10</v>
      </c>
      <c r="K31" s="76">
        <f t="shared" si="0"/>
        <v>0</v>
      </c>
      <c r="L31" s="76">
        <f t="shared" si="1"/>
        <v>0</v>
      </c>
    </row>
    <row r="32" spans="1:12" ht="90">
      <c r="A32" s="48" t="s">
        <v>48</v>
      </c>
      <c r="B32" s="82" t="s">
        <v>401</v>
      </c>
      <c r="C32" s="85"/>
      <c r="D32" s="85"/>
      <c r="E32" s="85"/>
      <c r="F32" s="22" t="s">
        <v>18</v>
      </c>
      <c r="G32" s="8"/>
      <c r="H32" s="86"/>
      <c r="I32" s="87">
        <f t="shared" si="2"/>
        <v>0</v>
      </c>
      <c r="J32" s="185">
        <v>0</v>
      </c>
      <c r="K32" s="76">
        <f t="shared" si="0"/>
        <v>0</v>
      </c>
      <c r="L32" s="76">
        <f t="shared" si="1"/>
        <v>0</v>
      </c>
    </row>
    <row r="33" spans="1:12" ht="67.5">
      <c r="A33" s="48" t="s">
        <v>49</v>
      </c>
      <c r="B33" s="82" t="s">
        <v>176</v>
      </c>
      <c r="C33" s="85"/>
      <c r="D33" s="85"/>
      <c r="E33" s="85"/>
      <c r="F33" s="22" t="s">
        <v>18</v>
      </c>
      <c r="G33" s="8"/>
      <c r="H33" s="86"/>
      <c r="I33" s="87">
        <f t="shared" si="2"/>
        <v>0</v>
      </c>
      <c r="J33" s="186">
        <v>0</v>
      </c>
      <c r="K33" s="76">
        <f t="shared" si="0"/>
        <v>0</v>
      </c>
      <c r="L33" s="76">
        <f t="shared" si="1"/>
        <v>0</v>
      </c>
    </row>
    <row r="34" spans="1:12" ht="78.75">
      <c r="A34" s="48" t="s">
        <v>51</v>
      </c>
      <c r="B34" s="207" t="s">
        <v>177</v>
      </c>
      <c r="C34" s="85"/>
      <c r="D34" s="85"/>
      <c r="E34" s="85"/>
      <c r="F34" s="22" t="s">
        <v>18</v>
      </c>
      <c r="G34" s="8"/>
      <c r="H34" s="86"/>
      <c r="I34" s="87">
        <f t="shared" si="2"/>
        <v>0</v>
      </c>
      <c r="J34" s="226">
        <v>30</v>
      </c>
      <c r="K34" s="76">
        <f t="shared" si="0"/>
        <v>0</v>
      </c>
      <c r="L34" s="76">
        <f t="shared" si="1"/>
        <v>0</v>
      </c>
    </row>
    <row r="35" spans="1:12" ht="236.25">
      <c r="A35" s="48" t="s">
        <v>53</v>
      </c>
      <c r="B35" s="207" t="s">
        <v>178</v>
      </c>
      <c r="C35" s="85"/>
      <c r="D35" s="85"/>
      <c r="E35" s="85"/>
      <c r="F35" s="22" t="s">
        <v>18</v>
      </c>
      <c r="G35" s="8"/>
      <c r="H35" s="86"/>
      <c r="I35" s="87">
        <f t="shared" si="2"/>
        <v>0</v>
      </c>
      <c r="J35" s="226">
        <v>400</v>
      </c>
      <c r="K35" s="76">
        <f t="shared" si="0"/>
        <v>0</v>
      </c>
      <c r="L35" s="76">
        <f t="shared" si="1"/>
        <v>0</v>
      </c>
    </row>
    <row r="36" spans="1:12" ht="67.5">
      <c r="A36" s="48" t="s">
        <v>55</v>
      </c>
      <c r="B36" s="82" t="s">
        <v>179</v>
      </c>
      <c r="C36" s="85"/>
      <c r="D36" s="85"/>
      <c r="E36" s="85"/>
      <c r="F36" s="22" t="s">
        <v>18</v>
      </c>
      <c r="G36" s="8"/>
      <c r="H36" s="86"/>
      <c r="I36" s="87">
        <f t="shared" si="2"/>
        <v>0</v>
      </c>
      <c r="J36" s="186">
        <v>0</v>
      </c>
      <c r="K36" s="76">
        <f t="shared" si="0"/>
        <v>0</v>
      </c>
      <c r="L36" s="76">
        <f t="shared" si="1"/>
        <v>0</v>
      </c>
    </row>
    <row r="37" spans="1:12" ht="101.25">
      <c r="A37" s="48" t="s">
        <v>57</v>
      </c>
      <c r="B37" s="82" t="s">
        <v>180</v>
      </c>
      <c r="C37" s="85"/>
      <c r="D37" s="85"/>
      <c r="E37" s="85"/>
      <c r="F37" s="22" t="s">
        <v>18</v>
      </c>
      <c r="G37" s="8"/>
      <c r="H37" s="86"/>
      <c r="I37" s="87">
        <f t="shared" si="2"/>
        <v>0</v>
      </c>
      <c r="J37" s="186">
        <v>0</v>
      </c>
      <c r="K37" s="76">
        <f t="shared" si="0"/>
        <v>0</v>
      </c>
      <c r="L37" s="76">
        <f t="shared" si="1"/>
        <v>0</v>
      </c>
    </row>
    <row r="38" spans="1:12" ht="101.25">
      <c r="A38" s="48" t="s">
        <v>58</v>
      </c>
      <c r="B38" s="82" t="s">
        <v>181</v>
      </c>
      <c r="C38" s="85"/>
      <c r="D38" s="85"/>
      <c r="E38" s="85"/>
      <c r="F38" s="22" t="s">
        <v>18</v>
      </c>
      <c r="G38" s="8"/>
      <c r="H38" s="86"/>
      <c r="I38" s="87">
        <f t="shared" si="2"/>
        <v>0</v>
      </c>
      <c r="J38" s="186">
        <v>0</v>
      </c>
      <c r="K38" s="76">
        <f t="shared" si="0"/>
        <v>0</v>
      </c>
      <c r="L38" s="76">
        <f t="shared" si="1"/>
        <v>0</v>
      </c>
    </row>
    <row r="39" spans="1:12" ht="112.5">
      <c r="A39" s="48" t="s">
        <v>60</v>
      </c>
      <c r="B39" s="82" t="s">
        <v>182</v>
      </c>
      <c r="C39" s="85"/>
      <c r="D39" s="85"/>
      <c r="E39" s="85"/>
      <c r="F39" s="22" t="s">
        <v>18</v>
      </c>
      <c r="G39" s="8"/>
      <c r="H39" s="86"/>
      <c r="I39" s="87">
        <f t="shared" si="2"/>
        <v>0</v>
      </c>
      <c r="J39" s="186">
        <v>0</v>
      </c>
      <c r="K39" s="76">
        <f t="shared" si="0"/>
        <v>0</v>
      </c>
      <c r="L39" s="76">
        <f t="shared" si="1"/>
        <v>0</v>
      </c>
    </row>
    <row r="40" spans="1:12" ht="45">
      <c r="A40" s="48" t="s">
        <v>91</v>
      </c>
      <c r="B40" s="207" t="s">
        <v>402</v>
      </c>
      <c r="C40" s="85"/>
      <c r="D40" s="85"/>
      <c r="E40" s="85"/>
      <c r="F40" s="22" t="s">
        <v>18</v>
      </c>
      <c r="G40" s="8"/>
      <c r="H40" s="86"/>
      <c r="I40" s="87">
        <f t="shared" si="2"/>
        <v>0</v>
      </c>
      <c r="J40" s="226">
        <v>30</v>
      </c>
      <c r="K40" s="76">
        <f t="shared" si="0"/>
        <v>0</v>
      </c>
      <c r="L40" s="76">
        <f t="shared" si="1"/>
        <v>0</v>
      </c>
    </row>
    <row r="41" spans="1:12" ht="90">
      <c r="A41" s="48" t="s">
        <v>62</v>
      </c>
      <c r="B41" s="207" t="s">
        <v>183</v>
      </c>
      <c r="C41" s="85"/>
      <c r="D41" s="85"/>
      <c r="E41" s="85"/>
      <c r="F41" s="22" t="s">
        <v>18</v>
      </c>
      <c r="G41" s="8"/>
      <c r="H41" s="86"/>
      <c r="I41" s="87">
        <f t="shared" si="2"/>
        <v>0</v>
      </c>
      <c r="J41" s="226">
        <v>30</v>
      </c>
      <c r="K41" s="76">
        <f t="shared" si="0"/>
        <v>0</v>
      </c>
      <c r="L41" s="76">
        <f t="shared" si="1"/>
        <v>0</v>
      </c>
    </row>
    <row r="42" spans="1:12" ht="112.5">
      <c r="A42" s="48" t="s">
        <v>94</v>
      </c>
      <c r="B42" s="82" t="s">
        <v>513</v>
      </c>
      <c r="C42" s="85"/>
      <c r="D42" s="85"/>
      <c r="E42" s="85"/>
      <c r="F42" s="22" t="s">
        <v>18</v>
      </c>
      <c r="G42" s="8"/>
      <c r="H42" s="86"/>
      <c r="I42" s="87">
        <f t="shared" si="2"/>
        <v>0</v>
      </c>
      <c r="J42" s="186">
        <v>0</v>
      </c>
      <c r="K42" s="76">
        <f t="shared" si="0"/>
        <v>0</v>
      </c>
      <c r="L42" s="76">
        <f t="shared" si="1"/>
        <v>0</v>
      </c>
    </row>
    <row r="43" spans="1:12" ht="56.25">
      <c r="A43" s="48" t="s">
        <v>95</v>
      </c>
      <c r="B43" s="207" t="s">
        <v>184</v>
      </c>
      <c r="C43" s="85"/>
      <c r="D43" s="85"/>
      <c r="E43" s="85"/>
      <c r="F43" s="22" t="s">
        <v>18</v>
      </c>
      <c r="G43" s="8"/>
      <c r="H43" s="86"/>
      <c r="I43" s="87">
        <f t="shared" si="2"/>
        <v>0</v>
      </c>
      <c r="J43" s="226">
        <v>20</v>
      </c>
      <c r="K43" s="76">
        <f t="shared" si="0"/>
        <v>0</v>
      </c>
      <c r="L43" s="76">
        <f t="shared" si="1"/>
        <v>0</v>
      </c>
    </row>
    <row r="44" spans="1:12" ht="123.75">
      <c r="A44" s="48" t="s">
        <v>97</v>
      </c>
      <c r="B44" s="82" t="s">
        <v>185</v>
      </c>
      <c r="C44" s="85"/>
      <c r="D44" s="85"/>
      <c r="E44" s="85"/>
      <c r="F44" s="22" t="s">
        <v>18</v>
      </c>
      <c r="G44" s="8"/>
      <c r="H44" s="86"/>
      <c r="I44" s="87">
        <f t="shared" si="2"/>
        <v>0</v>
      </c>
      <c r="J44" s="186">
        <v>0</v>
      </c>
      <c r="K44" s="76">
        <f t="shared" si="0"/>
        <v>0</v>
      </c>
      <c r="L44" s="76">
        <f t="shared" si="1"/>
        <v>0</v>
      </c>
    </row>
    <row r="45" spans="1:12" ht="90">
      <c r="A45" s="48" t="s">
        <v>99</v>
      </c>
      <c r="B45" s="82" t="s">
        <v>186</v>
      </c>
      <c r="C45" s="85"/>
      <c r="D45" s="85"/>
      <c r="E45" s="85"/>
      <c r="F45" s="22" t="s">
        <v>18</v>
      </c>
      <c r="G45" s="8"/>
      <c r="H45" s="86"/>
      <c r="I45" s="87">
        <f t="shared" si="2"/>
        <v>0</v>
      </c>
      <c r="J45" s="186">
        <v>0</v>
      </c>
      <c r="K45" s="76">
        <f t="shared" si="0"/>
        <v>0</v>
      </c>
      <c r="L45" s="76">
        <f t="shared" si="1"/>
        <v>0</v>
      </c>
    </row>
    <row r="46" spans="1:12" ht="33.75">
      <c r="A46" s="48" t="s">
        <v>100</v>
      </c>
      <c r="B46" s="82" t="s">
        <v>187</v>
      </c>
      <c r="C46" s="85"/>
      <c r="D46" s="85"/>
      <c r="E46" s="85"/>
      <c r="F46" s="22" t="s">
        <v>18</v>
      </c>
      <c r="G46" s="8"/>
      <c r="H46" s="86"/>
      <c r="I46" s="87">
        <f t="shared" si="2"/>
        <v>0</v>
      </c>
      <c r="J46" s="186">
        <v>0</v>
      </c>
      <c r="K46" s="76">
        <f t="shared" si="0"/>
        <v>0</v>
      </c>
      <c r="L46" s="76">
        <f t="shared" si="1"/>
        <v>0</v>
      </c>
    </row>
    <row r="47" spans="1:12" ht="33.75">
      <c r="A47" s="178" t="s">
        <v>188</v>
      </c>
      <c r="B47" s="207" t="s">
        <v>189</v>
      </c>
      <c r="C47" s="85"/>
      <c r="D47" s="85"/>
      <c r="E47" s="85"/>
      <c r="F47" s="22" t="s">
        <v>18</v>
      </c>
      <c r="G47" s="8"/>
      <c r="H47" s="86"/>
      <c r="I47" s="87">
        <f t="shared" si="2"/>
        <v>0</v>
      </c>
      <c r="J47" s="226">
        <v>100</v>
      </c>
      <c r="K47" s="76">
        <f t="shared" si="0"/>
        <v>0</v>
      </c>
      <c r="L47" s="76">
        <f t="shared" si="1"/>
        <v>0</v>
      </c>
    </row>
    <row r="48" spans="1:12" ht="33.75">
      <c r="A48" s="48" t="s">
        <v>103</v>
      </c>
      <c r="B48" s="82" t="s">
        <v>190</v>
      </c>
      <c r="C48" s="85"/>
      <c r="D48" s="85"/>
      <c r="E48" s="85"/>
      <c r="F48" s="22" t="s">
        <v>18</v>
      </c>
      <c r="G48" s="8"/>
      <c r="H48" s="86"/>
      <c r="I48" s="87">
        <f t="shared" si="2"/>
        <v>0</v>
      </c>
      <c r="J48" s="186">
        <v>0</v>
      </c>
      <c r="K48" s="76">
        <f t="shared" si="0"/>
        <v>0</v>
      </c>
      <c r="L48" s="76">
        <f t="shared" si="1"/>
        <v>0</v>
      </c>
    </row>
    <row r="49" spans="1:12" ht="140.25">
      <c r="A49" s="48" t="s">
        <v>105</v>
      </c>
      <c r="B49" s="79" t="s">
        <v>191</v>
      </c>
      <c r="C49" s="85"/>
      <c r="D49" s="85"/>
      <c r="E49" s="85"/>
      <c r="F49" s="22" t="s">
        <v>18</v>
      </c>
      <c r="G49" s="8"/>
      <c r="H49" s="86"/>
      <c r="I49" s="87">
        <f t="shared" si="2"/>
        <v>0</v>
      </c>
      <c r="J49" s="186">
        <v>0</v>
      </c>
      <c r="K49" s="76">
        <f t="shared" si="0"/>
        <v>0</v>
      </c>
      <c r="L49" s="76">
        <f t="shared" si="1"/>
        <v>0</v>
      </c>
    </row>
    <row r="50" spans="1:12" ht="191.25">
      <c r="A50" s="48" t="s">
        <v>107</v>
      </c>
      <c r="B50" s="103" t="s">
        <v>192</v>
      </c>
      <c r="C50" s="85"/>
      <c r="D50" s="85"/>
      <c r="E50" s="85"/>
      <c r="F50" s="22" t="s">
        <v>18</v>
      </c>
      <c r="G50" s="8"/>
      <c r="H50" s="86"/>
      <c r="I50" s="87">
        <f t="shared" si="2"/>
        <v>0</v>
      </c>
      <c r="J50" s="186">
        <v>0</v>
      </c>
      <c r="K50" s="76">
        <f t="shared" si="0"/>
        <v>0</v>
      </c>
      <c r="L50" s="76">
        <f t="shared" si="1"/>
        <v>0</v>
      </c>
    </row>
    <row r="51" spans="1:12" ht="102">
      <c r="A51" s="48" t="s">
        <v>109</v>
      </c>
      <c r="B51" s="79" t="s">
        <v>193</v>
      </c>
      <c r="C51" s="85"/>
      <c r="D51" s="85"/>
      <c r="E51" s="85"/>
      <c r="F51" s="22" t="s">
        <v>18</v>
      </c>
      <c r="G51" s="8"/>
      <c r="H51" s="86"/>
      <c r="I51" s="87">
        <f t="shared" si="2"/>
        <v>0</v>
      </c>
      <c r="J51" s="186">
        <v>0</v>
      </c>
      <c r="K51" s="76">
        <f t="shared" si="0"/>
        <v>0</v>
      </c>
      <c r="L51" s="76">
        <f t="shared" si="1"/>
        <v>0</v>
      </c>
    </row>
    <row r="52" spans="1:12" ht="63.75">
      <c r="A52" s="48" t="s">
        <v>111</v>
      </c>
      <c r="B52" s="79" t="s">
        <v>194</v>
      </c>
      <c r="C52" s="85"/>
      <c r="D52" s="85"/>
      <c r="E52" s="85"/>
      <c r="F52" s="22" t="s">
        <v>18</v>
      </c>
      <c r="G52" s="8"/>
      <c r="H52" s="86"/>
      <c r="I52" s="87">
        <f t="shared" si="2"/>
        <v>0</v>
      </c>
      <c r="J52" s="186">
        <v>0</v>
      </c>
      <c r="K52" s="76">
        <f t="shared" si="0"/>
        <v>0</v>
      </c>
      <c r="L52" s="76">
        <f t="shared" si="1"/>
        <v>0</v>
      </c>
    </row>
    <row r="53" spans="1:12" ht="153">
      <c r="A53" s="88" t="s">
        <v>113</v>
      </c>
      <c r="B53" s="104" t="s">
        <v>403</v>
      </c>
      <c r="C53" s="89"/>
      <c r="D53" s="89"/>
      <c r="E53" s="89"/>
      <c r="F53" s="22" t="s">
        <v>18</v>
      </c>
      <c r="G53" s="91"/>
      <c r="H53" s="92"/>
      <c r="I53" s="87">
        <f t="shared" si="2"/>
        <v>0</v>
      </c>
      <c r="J53" s="186">
        <v>0</v>
      </c>
      <c r="K53" s="76">
        <f t="shared" si="0"/>
        <v>0</v>
      </c>
      <c r="L53" s="76">
        <f t="shared" si="1"/>
        <v>0</v>
      </c>
    </row>
    <row r="54" spans="1:12" s="18" customFormat="1" ht="78.75">
      <c r="A54" s="88" t="s">
        <v>115</v>
      </c>
      <c r="B54" s="82" t="s">
        <v>499</v>
      </c>
      <c r="C54" s="227"/>
      <c r="D54" s="89"/>
      <c r="E54" s="89"/>
      <c r="F54" s="22" t="s">
        <v>18</v>
      </c>
      <c r="G54" s="91"/>
      <c r="H54" s="92"/>
      <c r="I54" s="87">
        <f t="shared" si="2"/>
        <v>0</v>
      </c>
      <c r="J54" s="226">
        <v>0</v>
      </c>
      <c r="K54" s="76">
        <f t="shared" si="0"/>
        <v>0</v>
      </c>
      <c r="L54" s="76">
        <f t="shared" si="1"/>
        <v>0</v>
      </c>
    </row>
    <row r="55" spans="1:12" s="18" customFormat="1" ht="45">
      <c r="A55" s="88" t="s">
        <v>116</v>
      </c>
      <c r="B55" s="207" t="s">
        <v>505</v>
      </c>
      <c r="C55" s="227"/>
      <c r="D55" s="89"/>
      <c r="E55" s="89"/>
      <c r="F55" s="22" t="s">
        <v>18</v>
      </c>
      <c r="G55" s="91"/>
      <c r="H55" s="92"/>
      <c r="I55" s="87">
        <f t="shared" si="2"/>
        <v>0</v>
      </c>
      <c r="J55" s="226">
        <v>20</v>
      </c>
      <c r="K55" s="76"/>
      <c r="L55" s="76"/>
    </row>
    <row r="56" spans="1:12" s="18" customFormat="1" ht="78.75">
      <c r="A56" s="88" t="s">
        <v>117</v>
      </c>
      <c r="B56" s="207" t="s">
        <v>506</v>
      </c>
      <c r="C56" s="227"/>
      <c r="D56" s="89"/>
      <c r="E56" s="89"/>
      <c r="F56" s="22" t="s">
        <v>18</v>
      </c>
      <c r="G56" s="91"/>
      <c r="H56" s="92"/>
      <c r="I56" s="87">
        <f t="shared" si="2"/>
        <v>0</v>
      </c>
      <c r="J56" s="226">
        <v>275</v>
      </c>
      <c r="K56" s="76"/>
      <c r="L56" s="76"/>
    </row>
    <row r="57" spans="1:12" s="18" customFormat="1" ht="135">
      <c r="A57" s="88" t="s">
        <v>118</v>
      </c>
      <c r="B57" s="207" t="s">
        <v>503</v>
      </c>
      <c r="C57" s="227"/>
      <c r="D57" s="227"/>
      <c r="E57" s="89"/>
      <c r="F57" s="22" t="s">
        <v>18</v>
      </c>
      <c r="G57" s="91"/>
      <c r="H57" s="92"/>
      <c r="I57" s="87">
        <f t="shared" si="2"/>
        <v>0</v>
      </c>
      <c r="J57" s="226">
        <v>45</v>
      </c>
      <c r="K57" s="76"/>
      <c r="L57" s="76"/>
    </row>
    <row r="58" spans="1:12" s="18" customFormat="1" ht="101.25">
      <c r="A58" s="88" t="s">
        <v>120</v>
      </c>
      <c r="B58" s="207" t="s">
        <v>501</v>
      </c>
      <c r="C58" s="89"/>
      <c r="D58" s="89"/>
      <c r="E58" s="89"/>
      <c r="F58" s="22" t="s">
        <v>18</v>
      </c>
      <c r="G58" s="91"/>
      <c r="H58" s="92"/>
      <c r="I58" s="87">
        <f t="shared" si="2"/>
        <v>0</v>
      </c>
      <c r="J58" s="226">
        <v>20</v>
      </c>
      <c r="K58" s="76"/>
      <c r="L58" s="76"/>
    </row>
    <row r="59" spans="1:12" ht="45">
      <c r="A59" s="283" t="s">
        <v>121</v>
      </c>
      <c r="B59" s="207" t="s">
        <v>504</v>
      </c>
      <c r="C59" s="89"/>
      <c r="D59" s="89"/>
      <c r="E59" s="89"/>
      <c r="F59" s="22" t="s">
        <v>18</v>
      </c>
      <c r="G59" s="91"/>
      <c r="H59" s="92"/>
      <c r="I59" s="87">
        <f t="shared" si="2"/>
        <v>0</v>
      </c>
      <c r="J59" s="226">
        <v>140</v>
      </c>
      <c r="K59" s="77">
        <f>SUM(K14:K54)</f>
        <v>0</v>
      </c>
      <c r="L59" s="77">
        <f>SUM(L14:L54)</f>
        <v>0</v>
      </c>
    </row>
    <row r="60" spans="1:12" s="18" customFormat="1" ht="33.75">
      <c r="A60" s="283" t="s">
        <v>123</v>
      </c>
      <c r="B60" s="207" t="s">
        <v>502</v>
      </c>
      <c r="C60" s="89"/>
      <c r="D60" s="89"/>
      <c r="E60" s="89"/>
      <c r="F60" s="22" t="s">
        <v>18</v>
      </c>
      <c r="G60" s="91"/>
      <c r="H60" s="92"/>
      <c r="I60" s="87">
        <f t="shared" si="2"/>
        <v>0</v>
      </c>
      <c r="J60" s="226">
        <v>280</v>
      </c>
      <c r="K60" s="77"/>
      <c r="L60" s="77"/>
    </row>
    <row r="61" spans="1:12" s="18" customFormat="1" ht="45">
      <c r="A61" s="283" t="s">
        <v>125</v>
      </c>
      <c r="B61" s="207" t="s">
        <v>508</v>
      </c>
      <c r="C61" s="89"/>
      <c r="D61" s="89"/>
      <c r="E61" s="89"/>
      <c r="F61" s="22" t="s">
        <v>18</v>
      </c>
      <c r="G61" s="91"/>
      <c r="H61" s="92"/>
      <c r="I61" s="87">
        <f t="shared" si="2"/>
        <v>0</v>
      </c>
      <c r="J61" s="226">
        <v>2</v>
      </c>
      <c r="K61" s="77"/>
      <c r="L61" s="77"/>
    </row>
    <row r="62" spans="1:12" s="18" customFormat="1" ht="90">
      <c r="A62" s="283" t="s">
        <v>127</v>
      </c>
      <c r="B62" s="207" t="s">
        <v>507</v>
      </c>
      <c r="C62" s="89"/>
      <c r="D62" s="89"/>
      <c r="E62" s="89"/>
      <c r="F62" s="22" t="s">
        <v>18</v>
      </c>
      <c r="G62" s="91"/>
      <c r="H62" s="92"/>
      <c r="I62" s="87">
        <f t="shared" si="2"/>
        <v>0</v>
      </c>
      <c r="J62" s="226">
        <v>10</v>
      </c>
      <c r="K62" s="77"/>
      <c r="L62" s="77"/>
    </row>
    <row r="63" spans="1:12" s="18" customFormat="1" ht="45">
      <c r="A63" s="283" t="s">
        <v>129</v>
      </c>
      <c r="B63" s="207" t="s">
        <v>540</v>
      </c>
      <c r="C63" s="89"/>
      <c r="D63" s="89"/>
      <c r="E63" s="89"/>
      <c r="F63" s="22" t="s">
        <v>18</v>
      </c>
      <c r="G63" s="91"/>
      <c r="H63" s="92"/>
      <c r="I63" s="87">
        <f t="shared" si="2"/>
        <v>0</v>
      </c>
      <c r="J63" s="226">
        <v>800</v>
      </c>
      <c r="K63" s="77"/>
      <c r="L63" s="77"/>
    </row>
    <row r="64" spans="1:12" s="18" customFormat="1" ht="78.75">
      <c r="A64" s="283" t="s">
        <v>131</v>
      </c>
      <c r="B64" s="207" t="s">
        <v>522</v>
      </c>
      <c r="C64" s="89"/>
      <c r="D64" s="89"/>
      <c r="E64" s="89"/>
      <c r="F64" s="22" t="s">
        <v>18</v>
      </c>
      <c r="G64" s="91"/>
      <c r="H64" s="92"/>
      <c r="I64" s="87">
        <f t="shared" si="2"/>
        <v>0</v>
      </c>
      <c r="J64" s="226">
        <v>20</v>
      </c>
      <c r="K64" s="77"/>
      <c r="L64" s="77"/>
    </row>
    <row r="65" spans="1:12" s="18" customFormat="1">
      <c r="A65" s="24"/>
      <c r="B65" s="207"/>
      <c r="C65" s="94"/>
      <c r="D65" s="94"/>
      <c r="E65" s="94"/>
      <c r="F65" s="24"/>
      <c r="G65" s="95"/>
      <c r="H65" s="96"/>
      <c r="I65" s="97"/>
      <c r="J65" s="242"/>
      <c r="K65" s="77"/>
      <c r="L65" s="77"/>
    </row>
    <row r="66" spans="1:12" ht="15.75">
      <c r="A66" s="18"/>
      <c r="B66" s="228"/>
      <c r="C66" s="18"/>
      <c r="D66" s="18"/>
      <c r="E66" s="18"/>
      <c r="F66" s="18"/>
      <c r="G66" s="53"/>
      <c r="H66" s="52"/>
      <c r="I66" s="64"/>
      <c r="J66" s="243"/>
      <c r="K66" s="98"/>
      <c r="L66" s="98"/>
    </row>
    <row r="67" spans="1:12">
      <c r="A67" s="18"/>
      <c r="B67" s="18"/>
      <c r="C67" s="18"/>
      <c r="D67" s="18"/>
      <c r="E67" s="18"/>
      <c r="F67" s="18"/>
      <c r="G67" s="53"/>
      <c r="H67" s="99" t="s">
        <v>65</v>
      </c>
      <c r="I67" s="100"/>
      <c r="J67" s="243"/>
      <c r="K67" s="98"/>
      <c r="L67" s="98"/>
    </row>
    <row r="68" spans="1:12">
      <c r="A68" s="18"/>
      <c r="B68" s="18"/>
      <c r="C68" s="18"/>
      <c r="D68" s="18"/>
      <c r="E68" s="18"/>
      <c r="F68" s="18"/>
      <c r="G68" s="53"/>
      <c r="H68" s="52"/>
      <c r="I68" s="64"/>
      <c r="J68" s="243"/>
      <c r="K68" s="98"/>
      <c r="L68" s="98"/>
    </row>
    <row r="69" spans="1:12">
      <c r="A69" s="18"/>
      <c r="B69" s="18"/>
      <c r="C69" s="18"/>
      <c r="D69" s="18"/>
      <c r="E69" s="18"/>
      <c r="F69" s="18"/>
      <c r="G69" s="64"/>
      <c r="H69" s="101"/>
      <c r="I69" s="267"/>
      <c r="J69" s="267"/>
      <c r="K69" s="98"/>
      <c r="L69" s="98"/>
    </row>
    <row r="70" spans="1:12">
      <c r="A70" s="47" t="s">
        <v>164</v>
      </c>
      <c r="B70" s="47"/>
      <c r="C70" s="47"/>
      <c r="D70" s="47"/>
      <c r="E70" s="47"/>
      <c r="F70" s="47"/>
      <c r="G70" s="102"/>
      <c r="H70" s="102"/>
      <c r="I70" s="102"/>
      <c r="J70" s="243"/>
      <c r="K70" s="98"/>
      <c r="L70" s="98"/>
    </row>
    <row r="71" spans="1:12">
      <c r="A71" s="47" t="s">
        <v>165</v>
      </c>
      <c r="B71" s="47"/>
      <c r="C71" s="47"/>
      <c r="D71" s="47"/>
      <c r="E71" s="47"/>
      <c r="F71" s="47"/>
      <c r="G71" s="102"/>
      <c r="H71" s="102"/>
      <c r="I71" s="102"/>
      <c r="J71" s="243"/>
      <c r="K71" s="98"/>
      <c r="L71" s="98"/>
    </row>
    <row r="72" spans="1:12">
      <c r="A72" s="47" t="s">
        <v>66</v>
      </c>
      <c r="B72" s="47"/>
      <c r="C72" s="47"/>
      <c r="D72" s="47"/>
      <c r="E72" s="47"/>
      <c r="F72" s="47"/>
      <c r="G72" s="47"/>
      <c r="H72" s="47"/>
      <c r="I72" s="47"/>
      <c r="J72" s="243"/>
      <c r="K72" s="98"/>
      <c r="L72" s="98"/>
    </row>
    <row r="73" spans="1:12">
      <c r="A73" s="47" t="s">
        <v>67</v>
      </c>
      <c r="B73" s="47"/>
      <c r="C73" s="47"/>
      <c r="D73" s="47"/>
      <c r="E73" s="47"/>
      <c r="F73" s="47"/>
      <c r="G73" s="47"/>
      <c r="H73" s="47"/>
      <c r="I73" s="47"/>
      <c r="J73" s="243"/>
      <c r="K73" s="98"/>
      <c r="L73" s="98"/>
    </row>
    <row r="76" spans="1:12">
      <c r="B76" s="231"/>
    </row>
    <row r="78" spans="1:12">
      <c r="B78" s="232"/>
    </row>
    <row r="79" spans="1:12" ht="18">
      <c r="B79" s="230"/>
    </row>
    <row r="80" spans="1:12">
      <c r="B80" s="229"/>
    </row>
  </sheetData>
  <mergeCells count="3">
    <mergeCell ref="A11:I12"/>
    <mergeCell ref="J11:L12"/>
    <mergeCell ref="I69:J69"/>
  </mergeCells>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42" workbookViewId="0">
      <selection activeCell="Q41" sqref="Q41"/>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c r="A9" s="19" t="s">
        <v>196</v>
      </c>
      <c r="B9" s="19"/>
      <c r="C9" s="19"/>
      <c r="D9" s="19"/>
      <c r="E9" s="19"/>
      <c r="F9" s="18"/>
      <c r="G9" s="51"/>
      <c r="H9" s="52"/>
      <c r="I9" s="53"/>
      <c r="J9" s="18"/>
      <c r="K9" s="18"/>
      <c r="L9" s="18"/>
    </row>
    <row r="10" spans="1:12">
      <c r="A10" s="19"/>
      <c r="B10" s="19"/>
      <c r="C10" s="19"/>
      <c r="D10" s="19"/>
      <c r="E10" s="19"/>
      <c r="F10" s="18"/>
      <c r="G10" s="51"/>
      <c r="H10" s="52"/>
      <c r="I10" s="53"/>
      <c r="J10" s="18"/>
      <c r="K10" s="18"/>
      <c r="L10" s="18"/>
    </row>
    <row r="11" spans="1:12">
      <c r="A11" s="268"/>
      <c r="B11" s="269"/>
      <c r="C11" s="269"/>
      <c r="D11" s="269"/>
      <c r="E11" s="269"/>
      <c r="F11" s="269"/>
      <c r="G11" s="269"/>
      <c r="H11" s="269"/>
      <c r="I11" s="270"/>
      <c r="J11" s="253" t="s">
        <v>195</v>
      </c>
      <c r="K11" s="254"/>
      <c r="L11" s="255"/>
    </row>
    <row r="12" spans="1:12">
      <c r="A12" s="271"/>
      <c r="B12" s="272"/>
      <c r="C12" s="272"/>
      <c r="D12" s="272"/>
      <c r="E12" s="272"/>
      <c r="F12" s="272"/>
      <c r="G12" s="272"/>
      <c r="H12" s="272"/>
      <c r="I12" s="273"/>
      <c r="J12" s="256"/>
      <c r="K12" s="257"/>
      <c r="L12" s="258"/>
    </row>
    <row r="13" spans="1:12" ht="39">
      <c r="A13" s="21" t="s">
        <v>4</v>
      </c>
      <c r="B13" s="21" t="s">
        <v>70</v>
      </c>
      <c r="C13" s="50" t="s">
        <v>6</v>
      </c>
      <c r="D13" s="50" t="s">
        <v>7</v>
      </c>
      <c r="E13" s="50" t="s">
        <v>8</v>
      </c>
      <c r="F13" s="21" t="s">
        <v>9</v>
      </c>
      <c r="G13" s="50" t="s">
        <v>10</v>
      </c>
      <c r="H13" s="60" t="s">
        <v>11</v>
      </c>
      <c r="I13" s="84" t="s">
        <v>12</v>
      </c>
      <c r="J13" s="68" t="s">
        <v>13</v>
      </c>
      <c r="K13" s="62" t="s">
        <v>14</v>
      </c>
      <c r="L13" s="63" t="s">
        <v>15</v>
      </c>
    </row>
    <row r="14" spans="1:12" ht="67.5">
      <c r="A14" s="48" t="s">
        <v>16</v>
      </c>
      <c r="B14" s="82" t="s">
        <v>197</v>
      </c>
      <c r="C14" s="85"/>
      <c r="D14" s="85"/>
      <c r="E14" s="85"/>
      <c r="F14" s="22" t="s">
        <v>18</v>
      </c>
      <c r="G14" s="8"/>
      <c r="H14" s="86"/>
      <c r="I14" s="87">
        <f>H14+(G14*H14)</f>
        <v>0</v>
      </c>
      <c r="J14" s="185">
        <v>0</v>
      </c>
      <c r="K14" s="76">
        <f>J14*H14</f>
        <v>0</v>
      </c>
      <c r="L14" s="76">
        <f>J14*I14</f>
        <v>0</v>
      </c>
    </row>
    <row r="15" spans="1:12" ht="135">
      <c r="A15" s="48" t="s">
        <v>19</v>
      </c>
      <c r="B15" s="82" t="s">
        <v>198</v>
      </c>
      <c r="C15" s="85"/>
      <c r="D15" s="85"/>
      <c r="E15" s="85"/>
      <c r="F15" s="22" t="s">
        <v>18</v>
      </c>
      <c r="G15" s="8"/>
      <c r="H15" s="86"/>
      <c r="I15" s="87">
        <f t="shared" ref="I15:I43" si="0">H15+(G15*H15)</f>
        <v>0</v>
      </c>
      <c r="J15" s="185">
        <v>0</v>
      </c>
      <c r="K15" s="76">
        <f t="shared" ref="K15:K43" si="1">J15*H15</f>
        <v>0</v>
      </c>
      <c r="L15" s="76">
        <f t="shared" ref="L15:L43" si="2">J15*I15</f>
        <v>0</v>
      </c>
    </row>
    <row r="16" spans="1:12" ht="90">
      <c r="A16" s="48" t="s">
        <v>21</v>
      </c>
      <c r="B16" s="199" t="s">
        <v>199</v>
      </c>
      <c r="C16" s="85"/>
      <c r="D16" s="85"/>
      <c r="E16" s="85"/>
      <c r="F16" s="105" t="s">
        <v>18</v>
      </c>
      <c r="G16" s="8"/>
      <c r="H16" s="86"/>
      <c r="I16" s="87">
        <f t="shared" si="0"/>
        <v>0</v>
      </c>
      <c r="J16" s="187">
        <v>0</v>
      </c>
      <c r="K16" s="76">
        <f t="shared" si="1"/>
        <v>0</v>
      </c>
      <c r="L16" s="76">
        <f t="shared" si="2"/>
        <v>0</v>
      </c>
    </row>
    <row r="17" spans="1:12" ht="191.25">
      <c r="A17" s="48" t="s">
        <v>23</v>
      </c>
      <c r="B17" s="82" t="s">
        <v>404</v>
      </c>
      <c r="C17" s="85"/>
      <c r="D17" s="85"/>
      <c r="E17" s="85"/>
      <c r="F17" s="22" t="s">
        <v>18</v>
      </c>
      <c r="G17" s="8"/>
      <c r="H17" s="86"/>
      <c r="I17" s="87">
        <f t="shared" si="0"/>
        <v>0</v>
      </c>
      <c r="J17" s="185">
        <v>0</v>
      </c>
      <c r="K17" s="76">
        <f t="shared" si="1"/>
        <v>0</v>
      </c>
      <c r="L17" s="76">
        <f t="shared" si="2"/>
        <v>0</v>
      </c>
    </row>
    <row r="18" spans="1:12" ht="236.25">
      <c r="A18" s="48" t="s">
        <v>25</v>
      </c>
      <c r="B18" s="82" t="s">
        <v>405</v>
      </c>
      <c r="C18" s="85"/>
      <c r="D18" s="85"/>
      <c r="E18" s="85"/>
      <c r="F18" s="22" t="s">
        <v>200</v>
      </c>
      <c r="G18" s="8"/>
      <c r="H18" s="86"/>
      <c r="I18" s="87">
        <f t="shared" si="0"/>
        <v>0</v>
      </c>
      <c r="J18" s="185">
        <v>0</v>
      </c>
      <c r="K18" s="76">
        <f t="shared" si="1"/>
        <v>0</v>
      </c>
      <c r="L18" s="76">
        <f t="shared" si="2"/>
        <v>0</v>
      </c>
    </row>
    <row r="19" spans="1:12" ht="146.25">
      <c r="A19" s="48" t="s">
        <v>27</v>
      </c>
      <c r="B19" s="82" t="s">
        <v>406</v>
      </c>
      <c r="C19" s="85"/>
      <c r="D19" s="85"/>
      <c r="E19" s="85"/>
      <c r="F19" s="22" t="s">
        <v>18</v>
      </c>
      <c r="G19" s="8"/>
      <c r="H19" s="86"/>
      <c r="I19" s="87">
        <f t="shared" si="0"/>
        <v>0</v>
      </c>
      <c r="J19" s="185">
        <v>0</v>
      </c>
      <c r="K19" s="76">
        <f t="shared" si="1"/>
        <v>0</v>
      </c>
      <c r="L19" s="76">
        <f t="shared" si="2"/>
        <v>0</v>
      </c>
    </row>
    <row r="20" spans="1:12" ht="101.25">
      <c r="A20" s="48" t="s">
        <v>29</v>
      </c>
      <c r="B20" s="82" t="s">
        <v>407</v>
      </c>
      <c r="C20" s="85"/>
      <c r="D20" s="85"/>
      <c r="E20" s="85"/>
      <c r="F20" s="22" t="s">
        <v>18</v>
      </c>
      <c r="G20" s="8"/>
      <c r="H20" s="86"/>
      <c r="I20" s="87">
        <f t="shared" si="0"/>
        <v>0</v>
      </c>
      <c r="J20" s="185">
        <v>0</v>
      </c>
      <c r="K20" s="76">
        <f t="shared" si="1"/>
        <v>0</v>
      </c>
      <c r="L20" s="76">
        <f t="shared" si="2"/>
        <v>0</v>
      </c>
    </row>
    <row r="21" spans="1:12" ht="101.25">
      <c r="A21" s="48" t="s">
        <v>31</v>
      </c>
      <c r="B21" s="82" t="s">
        <v>408</v>
      </c>
      <c r="C21" s="85"/>
      <c r="D21" s="85"/>
      <c r="E21" s="85"/>
      <c r="F21" s="22" t="s">
        <v>18</v>
      </c>
      <c r="G21" s="8"/>
      <c r="H21" s="86"/>
      <c r="I21" s="87">
        <f t="shared" si="0"/>
        <v>0</v>
      </c>
      <c r="J21" s="185">
        <v>0</v>
      </c>
      <c r="K21" s="76">
        <f t="shared" si="1"/>
        <v>0</v>
      </c>
      <c r="L21" s="76">
        <f t="shared" si="2"/>
        <v>0</v>
      </c>
    </row>
    <row r="22" spans="1:12" ht="123.75">
      <c r="A22" s="48" t="s">
        <v>33</v>
      </c>
      <c r="B22" s="82" t="s">
        <v>409</v>
      </c>
      <c r="C22" s="85"/>
      <c r="D22" s="85"/>
      <c r="E22" s="85"/>
      <c r="F22" s="22" t="s">
        <v>18</v>
      </c>
      <c r="G22" s="8"/>
      <c r="H22" s="86"/>
      <c r="I22" s="87">
        <f t="shared" si="0"/>
        <v>0</v>
      </c>
      <c r="J22" s="185">
        <v>0</v>
      </c>
      <c r="K22" s="76">
        <f t="shared" si="1"/>
        <v>0</v>
      </c>
      <c r="L22" s="76">
        <f t="shared" si="2"/>
        <v>0</v>
      </c>
    </row>
    <row r="23" spans="1:12" ht="90">
      <c r="A23" s="48" t="s">
        <v>35</v>
      </c>
      <c r="B23" s="82" t="s">
        <v>410</v>
      </c>
      <c r="C23" s="85"/>
      <c r="D23" s="85"/>
      <c r="E23" s="85"/>
      <c r="F23" s="22" t="s">
        <v>18</v>
      </c>
      <c r="G23" s="8"/>
      <c r="H23" s="86"/>
      <c r="I23" s="87">
        <f t="shared" si="0"/>
        <v>0</v>
      </c>
      <c r="J23" s="185">
        <v>0</v>
      </c>
      <c r="K23" s="76">
        <f t="shared" si="1"/>
        <v>0</v>
      </c>
      <c r="L23" s="76">
        <f t="shared" si="2"/>
        <v>0</v>
      </c>
    </row>
    <row r="24" spans="1:12" ht="67.5">
      <c r="A24" s="48" t="s">
        <v>37</v>
      </c>
      <c r="B24" s="82" t="s">
        <v>201</v>
      </c>
      <c r="C24" s="85"/>
      <c r="D24" s="85"/>
      <c r="E24" s="85"/>
      <c r="F24" s="22" t="s">
        <v>202</v>
      </c>
      <c r="G24" s="8"/>
      <c r="H24" s="86"/>
      <c r="I24" s="87">
        <f t="shared" si="0"/>
        <v>0</v>
      </c>
      <c r="J24" s="185">
        <v>0</v>
      </c>
      <c r="K24" s="76">
        <f t="shared" si="1"/>
        <v>0</v>
      </c>
      <c r="L24" s="76">
        <f t="shared" si="2"/>
        <v>0</v>
      </c>
    </row>
    <row r="25" spans="1:12" ht="45">
      <c r="A25" s="106" t="s">
        <v>38</v>
      </c>
      <c r="B25" s="82" t="s">
        <v>203</v>
      </c>
      <c r="C25" s="85"/>
      <c r="D25" s="85"/>
      <c r="E25" s="85"/>
      <c r="F25" s="22" t="s">
        <v>18</v>
      </c>
      <c r="G25" s="8"/>
      <c r="H25" s="86"/>
      <c r="I25" s="87">
        <f t="shared" si="0"/>
        <v>0</v>
      </c>
      <c r="J25" s="248">
        <v>0</v>
      </c>
      <c r="K25" s="76">
        <f t="shared" si="1"/>
        <v>0</v>
      </c>
      <c r="L25" s="76">
        <f t="shared" si="2"/>
        <v>0</v>
      </c>
    </row>
    <row r="26" spans="1:12" ht="146.25">
      <c r="A26" s="105" t="s">
        <v>40</v>
      </c>
      <c r="B26" s="82" t="s">
        <v>411</v>
      </c>
      <c r="C26" s="85"/>
      <c r="D26" s="85"/>
      <c r="E26" s="85"/>
      <c r="F26" s="22" t="s">
        <v>18</v>
      </c>
      <c r="G26" s="8"/>
      <c r="H26" s="86"/>
      <c r="I26" s="87">
        <f t="shared" si="0"/>
        <v>0</v>
      </c>
      <c r="J26" s="187">
        <v>0</v>
      </c>
      <c r="K26" s="76">
        <f t="shared" si="1"/>
        <v>0</v>
      </c>
      <c r="L26" s="76">
        <f t="shared" si="2"/>
        <v>0</v>
      </c>
    </row>
    <row r="27" spans="1:12" ht="216.75">
      <c r="A27" s="105" t="s">
        <v>75</v>
      </c>
      <c r="B27" s="109" t="s">
        <v>412</v>
      </c>
      <c r="C27" s="85"/>
      <c r="D27" s="85"/>
      <c r="E27" s="85"/>
      <c r="F27" s="22" t="s">
        <v>18</v>
      </c>
      <c r="G27" s="8"/>
      <c r="H27" s="86"/>
      <c r="I27" s="87">
        <f t="shared" si="0"/>
        <v>0</v>
      </c>
      <c r="J27" s="185">
        <v>0</v>
      </c>
      <c r="K27" s="76">
        <f t="shared" si="1"/>
        <v>0</v>
      </c>
      <c r="L27" s="76">
        <f t="shared" si="2"/>
        <v>0</v>
      </c>
    </row>
    <row r="28" spans="1:12" ht="178.5">
      <c r="A28" s="106" t="s">
        <v>43</v>
      </c>
      <c r="B28" s="110" t="s">
        <v>413</v>
      </c>
      <c r="C28" s="85"/>
      <c r="D28" s="85"/>
      <c r="E28" s="85"/>
      <c r="F28" s="22" t="s">
        <v>18</v>
      </c>
      <c r="G28" s="8"/>
      <c r="H28" s="86"/>
      <c r="I28" s="87">
        <f t="shared" si="0"/>
        <v>0</v>
      </c>
      <c r="J28" s="185">
        <v>0</v>
      </c>
      <c r="K28" s="76">
        <f t="shared" si="1"/>
        <v>0</v>
      </c>
      <c r="L28" s="76">
        <f t="shared" si="2"/>
        <v>0</v>
      </c>
    </row>
    <row r="29" spans="1:12" ht="135">
      <c r="A29" s="106" t="s">
        <v>78</v>
      </c>
      <c r="B29" s="111" t="s">
        <v>204</v>
      </c>
      <c r="C29" s="85"/>
      <c r="D29" s="85"/>
      <c r="E29" s="85"/>
      <c r="F29" s="22" t="s">
        <v>18</v>
      </c>
      <c r="G29" s="8"/>
      <c r="H29" s="86"/>
      <c r="I29" s="87">
        <f t="shared" si="0"/>
        <v>0</v>
      </c>
      <c r="J29" s="185">
        <v>0</v>
      </c>
      <c r="K29" s="76">
        <f t="shared" si="1"/>
        <v>0</v>
      </c>
      <c r="L29" s="76">
        <f t="shared" si="2"/>
        <v>0</v>
      </c>
    </row>
    <row r="30" spans="1:12" ht="75">
      <c r="A30" s="105" t="s">
        <v>80</v>
      </c>
      <c r="B30" s="200" t="s">
        <v>205</v>
      </c>
      <c r="C30" s="85"/>
      <c r="D30" s="85"/>
      <c r="E30" s="85"/>
      <c r="F30" s="22" t="s">
        <v>18</v>
      </c>
      <c r="G30" s="8"/>
      <c r="H30" s="86"/>
      <c r="I30" s="87">
        <f t="shared" si="0"/>
        <v>0</v>
      </c>
      <c r="J30" s="185">
        <v>0</v>
      </c>
      <c r="K30" s="76">
        <f t="shared" si="1"/>
        <v>0</v>
      </c>
      <c r="L30" s="76">
        <f t="shared" si="2"/>
        <v>0</v>
      </c>
    </row>
    <row r="31" spans="1:12" ht="75">
      <c r="A31" s="105" t="s">
        <v>46</v>
      </c>
      <c r="B31" s="111" t="s">
        <v>206</v>
      </c>
      <c r="C31" s="85"/>
      <c r="D31" s="85"/>
      <c r="E31" s="85"/>
      <c r="F31" s="22" t="s">
        <v>18</v>
      </c>
      <c r="G31" s="8"/>
      <c r="H31" s="86"/>
      <c r="I31" s="87">
        <f t="shared" si="0"/>
        <v>0</v>
      </c>
      <c r="J31" s="185">
        <v>0</v>
      </c>
      <c r="K31" s="76">
        <f t="shared" si="1"/>
        <v>0</v>
      </c>
      <c r="L31" s="76">
        <f t="shared" si="2"/>
        <v>0</v>
      </c>
    </row>
    <row r="32" spans="1:12" ht="180">
      <c r="A32" s="105" t="s">
        <v>48</v>
      </c>
      <c r="B32" s="111" t="s">
        <v>207</v>
      </c>
      <c r="C32" s="85"/>
      <c r="D32" s="85"/>
      <c r="E32" s="85"/>
      <c r="F32" s="22" t="s">
        <v>18</v>
      </c>
      <c r="G32" s="8"/>
      <c r="H32" s="86"/>
      <c r="I32" s="87">
        <f t="shared" si="0"/>
        <v>0</v>
      </c>
      <c r="J32" s="185">
        <v>0</v>
      </c>
      <c r="K32" s="76">
        <f t="shared" si="1"/>
        <v>0</v>
      </c>
      <c r="L32" s="76">
        <f t="shared" si="2"/>
        <v>0</v>
      </c>
    </row>
    <row r="33" spans="1:12" ht="45">
      <c r="A33" s="105" t="s">
        <v>49</v>
      </c>
      <c r="B33" s="111" t="s">
        <v>208</v>
      </c>
      <c r="C33" s="85"/>
      <c r="D33" s="85"/>
      <c r="E33" s="85"/>
      <c r="F33" s="22" t="s">
        <v>18</v>
      </c>
      <c r="G33" s="8"/>
      <c r="H33" s="86"/>
      <c r="I33" s="87">
        <f t="shared" si="0"/>
        <v>0</v>
      </c>
      <c r="J33" s="185">
        <v>0</v>
      </c>
      <c r="K33" s="76">
        <f t="shared" si="1"/>
        <v>0</v>
      </c>
      <c r="L33" s="76">
        <f t="shared" si="2"/>
        <v>0</v>
      </c>
    </row>
    <row r="34" spans="1:12" ht="75">
      <c r="A34" s="105" t="s">
        <v>51</v>
      </c>
      <c r="B34" s="111" t="s">
        <v>414</v>
      </c>
      <c r="C34" s="85"/>
      <c r="D34" s="85"/>
      <c r="E34" s="85"/>
      <c r="F34" s="22" t="s">
        <v>18</v>
      </c>
      <c r="G34" s="8"/>
      <c r="H34" s="86"/>
      <c r="I34" s="87">
        <f t="shared" si="0"/>
        <v>0</v>
      </c>
      <c r="J34" s="185">
        <v>0</v>
      </c>
      <c r="K34" s="76">
        <f t="shared" si="1"/>
        <v>0</v>
      </c>
      <c r="L34" s="76">
        <f t="shared" si="2"/>
        <v>0</v>
      </c>
    </row>
    <row r="35" spans="1:12" ht="114.75">
      <c r="A35" s="105" t="s">
        <v>53</v>
      </c>
      <c r="B35" s="112" t="s">
        <v>209</v>
      </c>
      <c r="C35" s="85"/>
      <c r="D35" s="85"/>
      <c r="E35" s="85"/>
      <c r="F35" s="22" t="s">
        <v>18</v>
      </c>
      <c r="G35" s="8"/>
      <c r="H35" s="86"/>
      <c r="I35" s="87">
        <f t="shared" si="0"/>
        <v>0</v>
      </c>
      <c r="J35" s="185">
        <v>0</v>
      </c>
      <c r="K35" s="76">
        <f t="shared" si="1"/>
        <v>0</v>
      </c>
      <c r="L35" s="76">
        <f t="shared" si="2"/>
        <v>0</v>
      </c>
    </row>
    <row r="36" spans="1:12" ht="191.25">
      <c r="A36" s="105" t="s">
        <v>55</v>
      </c>
      <c r="B36" s="112" t="s">
        <v>415</v>
      </c>
      <c r="C36" s="85"/>
      <c r="D36" s="85"/>
      <c r="E36" s="85"/>
      <c r="F36" s="22" t="s">
        <v>210</v>
      </c>
      <c r="G36" s="8"/>
      <c r="H36" s="86"/>
      <c r="I36" s="87">
        <f t="shared" si="0"/>
        <v>0</v>
      </c>
      <c r="J36" s="185">
        <v>0</v>
      </c>
      <c r="K36" s="76">
        <f t="shared" si="1"/>
        <v>0</v>
      </c>
      <c r="L36" s="76">
        <f t="shared" si="2"/>
        <v>0</v>
      </c>
    </row>
    <row r="37" spans="1:12" ht="105">
      <c r="A37" s="106" t="s">
        <v>57</v>
      </c>
      <c r="B37" s="113" t="s">
        <v>211</v>
      </c>
      <c r="C37" s="85"/>
      <c r="D37" s="85"/>
      <c r="E37" s="85"/>
      <c r="F37" s="22" t="s">
        <v>18</v>
      </c>
      <c r="G37" s="8"/>
      <c r="H37" s="86"/>
      <c r="I37" s="87">
        <f t="shared" si="0"/>
        <v>0</v>
      </c>
      <c r="J37" s="185">
        <v>0</v>
      </c>
      <c r="K37" s="76">
        <f t="shared" si="1"/>
        <v>0</v>
      </c>
      <c r="L37" s="76">
        <f t="shared" si="2"/>
        <v>0</v>
      </c>
    </row>
    <row r="38" spans="1:12" ht="43.5">
      <c r="A38" s="105" t="s">
        <v>58</v>
      </c>
      <c r="B38" s="113" t="s">
        <v>416</v>
      </c>
      <c r="C38" s="85"/>
      <c r="D38" s="85"/>
      <c r="E38" s="85"/>
      <c r="F38" s="22" t="s">
        <v>18</v>
      </c>
      <c r="G38" s="8"/>
      <c r="H38" s="86"/>
      <c r="I38" s="87">
        <f t="shared" si="0"/>
        <v>0</v>
      </c>
      <c r="J38" s="185">
        <v>0</v>
      </c>
      <c r="K38" s="76">
        <f t="shared" si="1"/>
        <v>0</v>
      </c>
      <c r="L38" s="76">
        <f t="shared" si="2"/>
        <v>0</v>
      </c>
    </row>
    <row r="39" spans="1:12" ht="30">
      <c r="A39" s="105" t="s">
        <v>60</v>
      </c>
      <c r="B39" s="113" t="s">
        <v>212</v>
      </c>
      <c r="C39" s="85"/>
      <c r="D39" s="85"/>
      <c r="E39" s="85"/>
      <c r="F39" s="22" t="s">
        <v>18</v>
      </c>
      <c r="G39" s="8"/>
      <c r="H39" s="86"/>
      <c r="I39" s="87">
        <f t="shared" si="0"/>
        <v>0</v>
      </c>
      <c r="J39" s="185">
        <v>0</v>
      </c>
      <c r="K39" s="76">
        <f t="shared" si="1"/>
        <v>0</v>
      </c>
      <c r="L39" s="76">
        <f t="shared" si="2"/>
        <v>0</v>
      </c>
    </row>
    <row r="40" spans="1:12" ht="255">
      <c r="A40" s="105" t="s">
        <v>91</v>
      </c>
      <c r="B40" s="113" t="s">
        <v>417</v>
      </c>
      <c r="C40" s="85"/>
      <c r="D40" s="85"/>
      <c r="E40" s="85"/>
      <c r="F40" s="22" t="s">
        <v>18</v>
      </c>
      <c r="G40" s="8"/>
      <c r="H40" s="86"/>
      <c r="I40" s="87">
        <f t="shared" si="0"/>
        <v>0</v>
      </c>
      <c r="J40" s="185">
        <v>0</v>
      </c>
      <c r="K40" s="76">
        <f t="shared" si="1"/>
        <v>0</v>
      </c>
      <c r="L40" s="76">
        <f t="shared" si="2"/>
        <v>0</v>
      </c>
    </row>
    <row r="41" spans="1:12" ht="240">
      <c r="A41" s="105" t="s">
        <v>62</v>
      </c>
      <c r="B41" s="114" t="s">
        <v>418</v>
      </c>
      <c r="C41" s="85"/>
      <c r="D41" s="85"/>
      <c r="E41" s="85"/>
      <c r="F41" s="22" t="s">
        <v>210</v>
      </c>
      <c r="G41" s="8"/>
      <c r="H41" s="86"/>
      <c r="I41" s="87">
        <f t="shared" si="0"/>
        <v>0</v>
      </c>
      <c r="J41" s="185">
        <v>0</v>
      </c>
      <c r="K41" s="76">
        <f t="shared" si="1"/>
        <v>0</v>
      </c>
      <c r="L41" s="76">
        <f t="shared" si="2"/>
        <v>0</v>
      </c>
    </row>
    <row r="42" spans="1:12" ht="24">
      <c r="A42" s="105" t="s">
        <v>94</v>
      </c>
      <c r="B42" s="114" t="s">
        <v>213</v>
      </c>
      <c r="C42" s="85"/>
      <c r="D42" s="85"/>
      <c r="E42" s="85"/>
      <c r="F42" s="22" t="s">
        <v>18</v>
      </c>
      <c r="G42" s="8"/>
      <c r="H42" s="86"/>
      <c r="I42" s="87">
        <f t="shared" si="0"/>
        <v>0</v>
      </c>
      <c r="J42" s="185">
        <v>0</v>
      </c>
      <c r="K42" s="76">
        <f t="shared" si="1"/>
        <v>0</v>
      </c>
      <c r="L42" s="76">
        <f t="shared" si="2"/>
        <v>0</v>
      </c>
    </row>
    <row r="43" spans="1:12" ht="33.75">
      <c r="A43" s="105" t="s">
        <v>95</v>
      </c>
      <c r="B43" s="199" t="s">
        <v>214</v>
      </c>
      <c r="C43" s="85"/>
      <c r="D43" s="85"/>
      <c r="E43" s="85"/>
      <c r="F43" s="22" t="s">
        <v>18</v>
      </c>
      <c r="G43" s="8"/>
      <c r="H43" s="86"/>
      <c r="I43" s="87">
        <f t="shared" si="0"/>
        <v>0</v>
      </c>
      <c r="J43" s="185">
        <v>0</v>
      </c>
      <c r="K43" s="76">
        <f t="shared" si="1"/>
        <v>0</v>
      </c>
      <c r="L43" s="76">
        <f t="shared" si="2"/>
        <v>0</v>
      </c>
    </row>
    <row r="44" spans="1:12">
      <c r="A44" s="24"/>
      <c r="B44" s="93" t="s">
        <v>64</v>
      </c>
      <c r="C44" s="94"/>
      <c r="D44" s="94"/>
      <c r="E44" s="94"/>
      <c r="F44" s="24"/>
      <c r="G44" s="95"/>
      <c r="H44" s="96"/>
      <c r="I44" s="97"/>
      <c r="J44" s="75"/>
      <c r="K44" s="77">
        <f>SUM(K14:K43)</f>
        <v>0</v>
      </c>
      <c r="L44" s="77">
        <f>SUM(L14:L43)</f>
        <v>0</v>
      </c>
    </row>
    <row r="45" spans="1:12">
      <c r="A45" s="18"/>
      <c r="B45" s="18"/>
      <c r="C45" s="18"/>
      <c r="D45" s="18"/>
      <c r="E45" s="18"/>
      <c r="F45" s="18"/>
      <c r="G45" s="51"/>
      <c r="H45" s="52"/>
      <c r="I45" s="53"/>
      <c r="J45" s="98"/>
      <c r="K45" s="98"/>
      <c r="L45" s="98"/>
    </row>
    <row r="46" spans="1:12">
      <c r="A46" s="18"/>
      <c r="B46" s="18"/>
      <c r="C46" s="18"/>
      <c r="D46" s="18"/>
      <c r="E46" s="18"/>
      <c r="F46" s="18"/>
      <c r="G46" s="274" t="s">
        <v>65</v>
      </c>
      <c r="H46" s="274"/>
      <c r="I46" s="274"/>
      <c r="J46" s="98"/>
      <c r="K46" s="98"/>
      <c r="L46" s="98"/>
    </row>
    <row r="47" spans="1:12">
      <c r="A47" s="18"/>
      <c r="B47" s="18"/>
      <c r="C47" s="18"/>
      <c r="D47" s="18"/>
      <c r="E47" s="18"/>
      <c r="F47" s="18"/>
      <c r="G47" s="51"/>
      <c r="H47" s="52"/>
      <c r="I47" s="53"/>
      <c r="J47" s="98"/>
      <c r="K47" s="98"/>
      <c r="L47" s="98"/>
    </row>
    <row r="48" spans="1:12">
      <c r="A48" s="18"/>
      <c r="B48" s="18"/>
      <c r="C48" s="18"/>
      <c r="D48" s="18"/>
      <c r="E48" s="18"/>
      <c r="F48" s="18"/>
      <c r="G48" s="107"/>
      <c r="H48" s="108"/>
      <c r="I48" s="65"/>
      <c r="J48" s="98"/>
      <c r="K48" s="98"/>
      <c r="L48" s="98"/>
    </row>
    <row r="49" spans="1:12">
      <c r="A49" s="47" t="s">
        <v>164</v>
      </c>
      <c r="B49" s="47"/>
      <c r="C49" s="47"/>
      <c r="D49" s="47"/>
      <c r="E49" s="47"/>
      <c r="F49" s="47"/>
      <c r="G49" s="47"/>
      <c r="H49" s="47"/>
      <c r="I49" s="47"/>
      <c r="J49" s="98"/>
      <c r="K49" s="98"/>
      <c r="L49" s="98"/>
    </row>
    <row r="50" spans="1:12">
      <c r="A50" s="47" t="s">
        <v>165</v>
      </c>
      <c r="B50" s="47"/>
      <c r="C50" s="47"/>
      <c r="D50" s="47"/>
      <c r="E50" s="47"/>
      <c r="F50" s="47"/>
      <c r="G50" s="47"/>
      <c r="H50" s="47"/>
      <c r="I50" s="47"/>
      <c r="J50" s="98"/>
      <c r="K50" s="98"/>
      <c r="L50" s="98"/>
    </row>
    <row r="51" spans="1:12">
      <c r="A51" s="47" t="s">
        <v>66</v>
      </c>
      <c r="B51" s="47"/>
      <c r="C51" s="47"/>
      <c r="D51" s="47"/>
      <c r="E51" s="47"/>
      <c r="F51" s="47"/>
      <c r="G51" s="47"/>
      <c r="H51" s="47"/>
      <c r="I51" s="47"/>
      <c r="J51" s="98"/>
      <c r="K51" s="98"/>
      <c r="L51" s="98"/>
    </row>
    <row r="52" spans="1:12">
      <c r="A52" s="47" t="s">
        <v>67</v>
      </c>
      <c r="B52" s="47"/>
      <c r="C52" s="47"/>
      <c r="D52" s="47"/>
      <c r="E52" s="47"/>
      <c r="F52" s="47"/>
      <c r="G52" s="47"/>
      <c r="H52" s="47"/>
      <c r="I52" s="47"/>
      <c r="J52" s="98"/>
      <c r="K52" s="98"/>
      <c r="L52" s="98"/>
    </row>
  </sheetData>
  <mergeCells count="3">
    <mergeCell ref="A11:I12"/>
    <mergeCell ref="J11:L12"/>
    <mergeCell ref="G46:I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opLeftCell="A46" zoomScaleNormal="100" workbookViewId="0">
      <selection activeCell="J46" sqref="J46"/>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5"/>
      <c r="B1" s="28"/>
      <c r="C1" s="28"/>
      <c r="D1" s="28"/>
      <c r="E1" s="28"/>
      <c r="F1" s="29"/>
      <c r="G1" s="30"/>
      <c r="H1" s="31"/>
      <c r="I1" s="32"/>
      <c r="J1" s="18"/>
      <c r="K1" s="18"/>
      <c r="L1" s="18"/>
    </row>
    <row r="2" spans="1:12" ht="15.75">
      <c r="A2" s="115"/>
      <c r="B2" s="28"/>
      <c r="C2" s="28"/>
      <c r="D2" s="28"/>
      <c r="E2" s="28"/>
      <c r="F2" s="29"/>
      <c r="G2" s="30"/>
      <c r="H2" s="31"/>
      <c r="I2" s="32"/>
      <c r="J2" s="18"/>
      <c r="K2" s="18"/>
      <c r="L2" s="18"/>
    </row>
    <row r="3" spans="1:12" ht="15.75">
      <c r="A3" s="115"/>
      <c r="B3" s="28"/>
      <c r="C3" s="28"/>
      <c r="D3" s="28"/>
      <c r="E3" s="28"/>
      <c r="F3" s="27"/>
      <c r="G3" s="33"/>
      <c r="H3" s="34"/>
      <c r="I3" s="35"/>
      <c r="J3" s="18"/>
      <c r="K3" s="18"/>
      <c r="L3" s="18"/>
    </row>
    <row r="4" spans="1:12" ht="15.75">
      <c r="A4" s="115"/>
      <c r="B4" s="28"/>
      <c r="C4" s="28"/>
      <c r="D4" s="28"/>
      <c r="E4" s="28"/>
      <c r="F4" s="27"/>
      <c r="G4" s="33"/>
      <c r="H4" s="34"/>
      <c r="I4" s="35"/>
      <c r="J4" s="18"/>
      <c r="K4" s="18"/>
      <c r="L4" s="18"/>
    </row>
    <row r="5" spans="1:12">
      <c r="A5" s="116" t="s">
        <v>0</v>
      </c>
      <c r="B5" s="40"/>
      <c r="C5" s="69"/>
      <c r="D5" s="69"/>
      <c r="E5" s="69"/>
      <c r="F5" s="41" t="s">
        <v>1</v>
      </c>
      <c r="G5" s="43"/>
      <c r="H5" s="44"/>
      <c r="I5" s="42"/>
      <c r="J5" s="67"/>
      <c r="K5" s="67"/>
      <c r="L5" s="67"/>
    </row>
    <row r="6" spans="1:12">
      <c r="A6" s="117"/>
      <c r="B6" s="20"/>
      <c r="C6" s="20"/>
      <c r="D6" s="20"/>
      <c r="E6" s="20"/>
      <c r="F6" s="18"/>
      <c r="G6" s="51"/>
      <c r="H6" s="52"/>
      <c r="I6" s="53"/>
      <c r="J6" s="18"/>
      <c r="K6" s="18"/>
      <c r="L6" s="18"/>
    </row>
    <row r="7" spans="1:12" ht="18">
      <c r="A7" s="118" t="s">
        <v>2</v>
      </c>
      <c r="B7" s="37"/>
      <c r="C7" s="37"/>
      <c r="D7" s="37"/>
      <c r="E7" s="37"/>
      <c r="F7" s="39" t="s">
        <v>68</v>
      </c>
      <c r="G7" s="54"/>
      <c r="H7" s="55"/>
      <c r="I7" s="56"/>
      <c r="J7" s="18"/>
      <c r="K7" s="18"/>
      <c r="L7" s="18"/>
    </row>
    <row r="8" spans="1:12" ht="18">
      <c r="A8" s="118"/>
      <c r="B8" s="37"/>
      <c r="C8" s="37"/>
      <c r="D8" s="37"/>
      <c r="E8" s="37"/>
      <c r="F8" s="38"/>
      <c r="G8" s="54"/>
      <c r="H8" s="55"/>
      <c r="I8" s="56"/>
      <c r="J8" s="18"/>
      <c r="K8" s="18"/>
      <c r="L8" s="18"/>
    </row>
    <row r="9" spans="1:12" ht="15.75">
      <c r="A9" s="119" t="s">
        <v>215</v>
      </c>
      <c r="B9" s="120"/>
      <c r="C9" s="120"/>
      <c r="D9" s="120"/>
      <c r="E9" s="120"/>
      <c r="F9" s="121"/>
      <c r="G9" s="122"/>
      <c r="H9" s="123"/>
      <c r="I9" s="123"/>
      <c r="J9" s="18"/>
      <c r="K9" s="18"/>
      <c r="L9" s="18"/>
    </row>
    <row r="10" spans="1:12" ht="15.75">
      <c r="A10" s="119"/>
      <c r="B10" s="120"/>
      <c r="C10" s="120"/>
      <c r="D10" s="120"/>
      <c r="E10" s="120"/>
      <c r="F10" s="121"/>
      <c r="G10" s="122"/>
      <c r="H10" s="123"/>
      <c r="I10" s="123"/>
      <c r="J10" s="18"/>
      <c r="K10" s="18"/>
      <c r="L10" s="18"/>
    </row>
    <row r="11" spans="1:12">
      <c r="A11" s="275"/>
      <c r="B11" s="276"/>
      <c r="C11" s="276"/>
      <c r="D11" s="276"/>
      <c r="E11" s="276"/>
      <c r="F11" s="276"/>
      <c r="G11" s="276"/>
      <c r="H11" s="276"/>
      <c r="I11" s="277"/>
      <c r="J11" s="253" t="s">
        <v>453</v>
      </c>
      <c r="K11" s="254"/>
      <c r="L11" s="255"/>
    </row>
    <row r="12" spans="1:12">
      <c r="A12" s="278"/>
      <c r="B12" s="279"/>
      <c r="C12" s="279"/>
      <c r="D12" s="279"/>
      <c r="E12" s="279"/>
      <c r="F12" s="279"/>
      <c r="G12" s="279"/>
      <c r="H12" s="279"/>
      <c r="I12" s="280"/>
      <c r="J12" s="256"/>
      <c r="K12" s="257"/>
      <c r="L12" s="258"/>
    </row>
    <row r="13" spans="1:12" ht="39">
      <c r="A13" s="124" t="s">
        <v>4</v>
      </c>
      <c r="B13" s="21" t="s">
        <v>70</v>
      </c>
      <c r="C13" s="50" t="s">
        <v>6</v>
      </c>
      <c r="D13" s="50" t="s">
        <v>7</v>
      </c>
      <c r="E13" s="50" t="s">
        <v>8</v>
      </c>
      <c r="F13" s="21" t="s">
        <v>9</v>
      </c>
      <c r="G13" s="50" t="s">
        <v>10</v>
      </c>
      <c r="H13" s="60" t="s">
        <v>11</v>
      </c>
      <c r="I13" s="61" t="s">
        <v>12</v>
      </c>
      <c r="J13" s="68" t="s">
        <v>13</v>
      </c>
      <c r="K13" s="62" t="s">
        <v>14</v>
      </c>
      <c r="L13" s="63" t="s">
        <v>15</v>
      </c>
    </row>
    <row r="14" spans="1:12" ht="135">
      <c r="A14" s="125" t="s">
        <v>16</v>
      </c>
      <c r="B14" s="207" t="s">
        <v>216</v>
      </c>
      <c r="C14" s="126"/>
      <c r="D14" s="126"/>
      <c r="E14" s="126"/>
      <c r="F14" s="127" t="s">
        <v>18</v>
      </c>
      <c r="G14" s="8"/>
      <c r="H14" s="128"/>
      <c r="I14" s="129">
        <f>H14+(G14*H14)</f>
        <v>0</v>
      </c>
      <c r="J14" s="205">
        <v>100</v>
      </c>
      <c r="K14" s="76">
        <f>J14*H14</f>
        <v>0</v>
      </c>
      <c r="L14" s="76">
        <f>J14*I14</f>
        <v>0</v>
      </c>
    </row>
    <row r="15" spans="1:12" ht="135">
      <c r="A15" s="125" t="s">
        <v>19</v>
      </c>
      <c r="B15" s="82" t="s">
        <v>217</v>
      </c>
      <c r="C15" s="126"/>
      <c r="D15" s="126"/>
      <c r="E15" s="126"/>
      <c r="F15" s="127" t="s">
        <v>18</v>
      </c>
      <c r="G15" s="8"/>
      <c r="H15" s="128"/>
      <c r="I15" s="129">
        <f t="shared" ref="I15:I47" si="0">H15+(G15*H15)</f>
        <v>0</v>
      </c>
      <c r="J15" s="188">
        <v>0</v>
      </c>
      <c r="K15" s="76">
        <f t="shared" ref="K15:K47" si="1">J15*H15</f>
        <v>0</v>
      </c>
      <c r="L15" s="76">
        <f t="shared" ref="L15:L47" si="2">J15*I15</f>
        <v>0</v>
      </c>
    </row>
    <row r="16" spans="1:12" ht="135">
      <c r="A16" s="125" t="s">
        <v>21</v>
      </c>
      <c r="B16" s="82" t="s">
        <v>218</v>
      </c>
      <c r="C16" s="126"/>
      <c r="D16" s="126"/>
      <c r="E16" s="126"/>
      <c r="F16" s="127" t="s">
        <v>18</v>
      </c>
      <c r="G16" s="8"/>
      <c r="H16" s="128"/>
      <c r="I16" s="129">
        <f t="shared" si="0"/>
        <v>0</v>
      </c>
      <c r="J16" s="188">
        <v>0</v>
      </c>
      <c r="K16" s="76">
        <f t="shared" si="1"/>
        <v>0</v>
      </c>
      <c r="L16" s="76">
        <f t="shared" si="2"/>
        <v>0</v>
      </c>
    </row>
    <row r="17" spans="1:12" ht="56.25">
      <c r="A17" s="125" t="s">
        <v>23</v>
      </c>
      <c r="B17" s="207" t="s">
        <v>219</v>
      </c>
      <c r="C17" s="126"/>
      <c r="D17" s="126"/>
      <c r="E17" s="126"/>
      <c r="F17" s="127" t="s">
        <v>18</v>
      </c>
      <c r="G17" s="8"/>
      <c r="H17" s="128"/>
      <c r="I17" s="129">
        <f t="shared" si="0"/>
        <v>0</v>
      </c>
      <c r="J17" s="205">
        <v>100</v>
      </c>
      <c r="K17" s="76">
        <f t="shared" si="1"/>
        <v>0</v>
      </c>
      <c r="L17" s="76">
        <f t="shared" si="2"/>
        <v>0</v>
      </c>
    </row>
    <row r="18" spans="1:12" ht="56.25">
      <c r="A18" s="125" t="s">
        <v>25</v>
      </c>
      <c r="B18" s="207" t="s">
        <v>220</v>
      </c>
      <c r="C18" s="126"/>
      <c r="D18" s="126"/>
      <c r="E18" s="126"/>
      <c r="F18" s="127" t="s">
        <v>18</v>
      </c>
      <c r="G18" s="8"/>
      <c r="H18" s="128"/>
      <c r="I18" s="129">
        <f t="shared" si="0"/>
        <v>0</v>
      </c>
      <c r="J18" s="205">
        <v>75</v>
      </c>
      <c r="K18" s="76">
        <f t="shared" si="1"/>
        <v>0</v>
      </c>
      <c r="L18" s="76">
        <f t="shared" si="2"/>
        <v>0</v>
      </c>
    </row>
    <row r="19" spans="1:12" ht="45">
      <c r="A19" s="125" t="s">
        <v>27</v>
      </c>
      <c r="B19" s="207" t="s">
        <v>221</v>
      </c>
      <c r="C19" s="126"/>
      <c r="D19" s="126"/>
      <c r="E19" s="126"/>
      <c r="F19" s="127" t="s">
        <v>18</v>
      </c>
      <c r="G19" s="8"/>
      <c r="H19" s="128"/>
      <c r="I19" s="129">
        <f t="shared" si="0"/>
        <v>0</v>
      </c>
      <c r="J19" s="205">
        <v>100</v>
      </c>
      <c r="K19" s="76">
        <f t="shared" si="1"/>
        <v>0</v>
      </c>
      <c r="L19" s="76">
        <f t="shared" si="2"/>
        <v>0</v>
      </c>
    </row>
    <row r="20" spans="1:12" ht="123.75">
      <c r="A20" s="235" t="s">
        <v>29</v>
      </c>
      <c r="B20" s="82" t="s">
        <v>222</v>
      </c>
      <c r="C20" s="126"/>
      <c r="D20" s="126"/>
      <c r="E20" s="126"/>
      <c r="F20" s="127" t="s">
        <v>18</v>
      </c>
      <c r="G20" s="8"/>
      <c r="H20" s="128"/>
      <c r="I20" s="129">
        <f t="shared" si="0"/>
        <v>0</v>
      </c>
      <c r="J20" s="188">
        <v>0</v>
      </c>
      <c r="K20" s="76">
        <f t="shared" si="1"/>
        <v>0</v>
      </c>
      <c r="L20" s="76">
        <f t="shared" si="2"/>
        <v>0</v>
      </c>
    </row>
    <row r="21" spans="1:12" ht="168.75">
      <c r="A21" s="125" t="s">
        <v>477</v>
      </c>
      <c r="B21" s="82" t="s">
        <v>223</v>
      </c>
      <c r="C21" s="126"/>
      <c r="D21" s="126"/>
      <c r="E21" s="126"/>
      <c r="F21" s="127" t="s">
        <v>18</v>
      </c>
      <c r="G21" s="8"/>
      <c r="H21" s="128"/>
      <c r="I21" s="129">
        <f t="shared" si="0"/>
        <v>0</v>
      </c>
      <c r="J21" s="188">
        <v>0</v>
      </c>
      <c r="K21" s="76">
        <f t="shared" si="1"/>
        <v>0</v>
      </c>
      <c r="L21" s="76">
        <f t="shared" si="2"/>
        <v>0</v>
      </c>
    </row>
    <row r="22" spans="1:12" ht="168.75">
      <c r="A22" s="125" t="s">
        <v>33</v>
      </c>
      <c r="B22" s="207" t="s">
        <v>224</v>
      </c>
      <c r="C22" s="126"/>
      <c r="D22" s="126"/>
      <c r="E22" s="126"/>
      <c r="F22" s="127" t="s">
        <v>18</v>
      </c>
      <c r="G22" s="8"/>
      <c r="H22" s="128"/>
      <c r="I22" s="129">
        <f t="shared" si="0"/>
        <v>0</v>
      </c>
      <c r="J22" s="205">
        <v>10</v>
      </c>
      <c r="K22" s="76">
        <f t="shared" si="1"/>
        <v>0</v>
      </c>
      <c r="L22" s="76">
        <f t="shared" si="2"/>
        <v>0</v>
      </c>
    </row>
    <row r="23" spans="1:12" ht="168.75">
      <c r="A23" s="125" t="s">
        <v>35</v>
      </c>
      <c r="B23" s="207" t="s">
        <v>225</v>
      </c>
      <c r="C23" s="126"/>
      <c r="D23" s="126"/>
      <c r="E23" s="126"/>
      <c r="F23" s="127" t="s">
        <v>18</v>
      </c>
      <c r="G23" s="8"/>
      <c r="H23" s="128"/>
      <c r="I23" s="129">
        <f t="shared" si="0"/>
        <v>0</v>
      </c>
      <c r="J23" s="205">
        <v>30</v>
      </c>
      <c r="K23" s="76">
        <f t="shared" si="1"/>
        <v>0</v>
      </c>
      <c r="L23" s="76">
        <f t="shared" si="2"/>
        <v>0</v>
      </c>
    </row>
    <row r="24" spans="1:12" ht="168.75">
      <c r="A24" s="125" t="s">
        <v>37</v>
      </c>
      <c r="B24" s="207" t="s">
        <v>226</v>
      </c>
      <c r="C24" s="126"/>
      <c r="D24" s="126"/>
      <c r="E24" s="126"/>
      <c r="F24" s="127" t="s">
        <v>18</v>
      </c>
      <c r="G24" s="8"/>
      <c r="H24" s="128"/>
      <c r="I24" s="129">
        <f t="shared" si="0"/>
        <v>0</v>
      </c>
      <c r="J24" s="205">
        <v>20</v>
      </c>
      <c r="K24" s="76">
        <f t="shared" si="1"/>
        <v>0</v>
      </c>
      <c r="L24" s="76">
        <f t="shared" si="2"/>
        <v>0</v>
      </c>
    </row>
    <row r="25" spans="1:12" ht="168.75">
      <c r="A25" s="125" t="s">
        <v>38</v>
      </c>
      <c r="B25" s="207" t="s">
        <v>227</v>
      </c>
      <c r="C25" s="126"/>
      <c r="D25" s="126"/>
      <c r="E25" s="126"/>
      <c r="F25" s="127" t="s">
        <v>18</v>
      </c>
      <c r="G25" s="8"/>
      <c r="H25" s="128"/>
      <c r="I25" s="129">
        <f t="shared" si="0"/>
        <v>0</v>
      </c>
      <c r="J25" s="205">
        <v>10</v>
      </c>
      <c r="K25" s="76">
        <f t="shared" si="1"/>
        <v>0</v>
      </c>
      <c r="L25" s="76">
        <f t="shared" si="2"/>
        <v>0</v>
      </c>
    </row>
    <row r="26" spans="1:12" ht="135">
      <c r="A26" s="125" t="s">
        <v>40</v>
      </c>
      <c r="B26" s="207" t="s">
        <v>228</v>
      </c>
      <c r="C26" s="126"/>
      <c r="D26" s="126"/>
      <c r="E26" s="126"/>
      <c r="F26" s="127" t="s">
        <v>18</v>
      </c>
      <c r="G26" s="8"/>
      <c r="H26" s="128"/>
      <c r="I26" s="129"/>
      <c r="J26" s="205">
        <v>240</v>
      </c>
      <c r="K26" s="76">
        <f t="shared" si="1"/>
        <v>0</v>
      </c>
      <c r="L26" s="76">
        <f t="shared" si="2"/>
        <v>0</v>
      </c>
    </row>
    <row r="27" spans="1:12" ht="168.75">
      <c r="A27" s="125" t="s">
        <v>75</v>
      </c>
      <c r="B27" s="207" t="s">
        <v>229</v>
      </c>
      <c r="C27" s="126"/>
      <c r="D27" s="126"/>
      <c r="E27" s="126"/>
      <c r="F27" s="127" t="s">
        <v>18</v>
      </c>
      <c r="G27" s="8"/>
      <c r="H27" s="128"/>
      <c r="I27" s="129">
        <f t="shared" si="0"/>
        <v>0</v>
      </c>
      <c r="J27" s="205">
        <v>10</v>
      </c>
      <c r="K27" s="76">
        <f t="shared" si="1"/>
        <v>0</v>
      </c>
      <c r="L27" s="76">
        <f t="shared" si="2"/>
        <v>0</v>
      </c>
    </row>
    <row r="28" spans="1:12" ht="78.75">
      <c r="A28" s="125" t="s">
        <v>43</v>
      </c>
      <c r="B28" s="82" t="s">
        <v>230</v>
      </c>
      <c r="C28" s="126"/>
      <c r="D28" s="126"/>
      <c r="E28" s="126"/>
      <c r="F28" s="127" t="s">
        <v>18</v>
      </c>
      <c r="G28" s="8"/>
      <c r="H28" s="128"/>
      <c r="I28" s="129">
        <f t="shared" si="0"/>
        <v>0</v>
      </c>
      <c r="J28" s="188"/>
      <c r="K28" s="76">
        <f t="shared" si="1"/>
        <v>0</v>
      </c>
      <c r="L28" s="76">
        <f t="shared" si="2"/>
        <v>0</v>
      </c>
    </row>
    <row r="29" spans="1:12" ht="78.75">
      <c r="A29" s="125" t="s">
        <v>78</v>
      </c>
      <c r="B29" s="179" t="s">
        <v>428</v>
      </c>
      <c r="C29" s="126"/>
      <c r="D29" s="126"/>
      <c r="E29" s="126"/>
      <c r="F29" s="127" t="s">
        <v>18</v>
      </c>
      <c r="G29" s="8"/>
      <c r="H29" s="128"/>
      <c r="I29" s="129">
        <f t="shared" si="0"/>
        <v>0</v>
      </c>
      <c r="J29" s="188">
        <v>0</v>
      </c>
      <c r="K29" s="76">
        <f t="shared" si="1"/>
        <v>0</v>
      </c>
      <c r="L29" s="76">
        <f t="shared" si="2"/>
        <v>0</v>
      </c>
    </row>
    <row r="30" spans="1:12" ht="101.25">
      <c r="A30" s="125" t="s">
        <v>80</v>
      </c>
      <c r="B30" s="207" t="s">
        <v>231</v>
      </c>
      <c r="C30" s="126"/>
      <c r="D30" s="126"/>
      <c r="E30" s="126"/>
      <c r="F30" s="127" t="s">
        <v>18</v>
      </c>
      <c r="G30" s="8"/>
      <c r="H30" s="128"/>
      <c r="I30" s="129">
        <f t="shared" si="0"/>
        <v>0</v>
      </c>
      <c r="J30" s="205">
        <v>50</v>
      </c>
      <c r="K30" s="76">
        <f t="shared" si="1"/>
        <v>0</v>
      </c>
      <c r="L30" s="76">
        <f t="shared" si="2"/>
        <v>0</v>
      </c>
    </row>
    <row r="31" spans="1:12" ht="101.25">
      <c r="A31" s="125" t="s">
        <v>46</v>
      </c>
      <c r="B31" s="207" t="s">
        <v>232</v>
      </c>
      <c r="C31" s="126"/>
      <c r="D31" s="126"/>
      <c r="E31" s="126"/>
      <c r="F31" s="127" t="s">
        <v>18</v>
      </c>
      <c r="G31" s="8"/>
      <c r="H31" s="128"/>
      <c r="I31" s="129">
        <f t="shared" si="0"/>
        <v>0</v>
      </c>
      <c r="J31" s="205">
        <v>10</v>
      </c>
      <c r="K31" s="76">
        <f t="shared" si="1"/>
        <v>0</v>
      </c>
      <c r="L31" s="76">
        <f t="shared" si="2"/>
        <v>0</v>
      </c>
    </row>
    <row r="32" spans="1:12" ht="101.25">
      <c r="A32" s="125" t="s">
        <v>48</v>
      </c>
      <c r="B32" s="82" t="s">
        <v>233</v>
      </c>
      <c r="C32" s="126"/>
      <c r="D32" s="126"/>
      <c r="E32" s="126"/>
      <c r="F32" s="127" t="s">
        <v>18</v>
      </c>
      <c r="G32" s="8"/>
      <c r="H32" s="128"/>
      <c r="I32" s="129">
        <f t="shared" si="0"/>
        <v>0</v>
      </c>
      <c r="J32" s="188">
        <v>0</v>
      </c>
      <c r="K32" s="76">
        <f t="shared" si="1"/>
        <v>0</v>
      </c>
      <c r="L32" s="76">
        <f t="shared" si="2"/>
        <v>0</v>
      </c>
    </row>
    <row r="33" spans="1:12" ht="101.25">
      <c r="A33" s="125" t="s">
        <v>49</v>
      </c>
      <c r="B33" s="82" t="s">
        <v>234</v>
      </c>
      <c r="C33" s="126"/>
      <c r="D33" s="126"/>
      <c r="E33" s="126"/>
      <c r="F33" s="127" t="s">
        <v>18</v>
      </c>
      <c r="G33" s="8"/>
      <c r="H33" s="128"/>
      <c r="I33" s="129">
        <f t="shared" si="0"/>
        <v>0</v>
      </c>
      <c r="J33" s="188">
        <v>0</v>
      </c>
      <c r="K33" s="76">
        <f t="shared" si="1"/>
        <v>0</v>
      </c>
      <c r="L33" s="76">
        <f t="shared" si="2"/>
        <v>0</v>
      </c>
    </row>
    <row r="34" spans="1:12" ht="101.25">
      <c r="A34" s="125" t="s">
        <v>51</v>
      </c>
      <c r="B34" s="82" t="s">
        <v>235</v>
      </c>
      <c r="C34" s="126"/>
      <c r="D34" s="126"/>
      <c r="E34" s="126"/>
      <c r="F34" s="127" t="s">
        <v>18</v>
      </c>
      <c r="G34" s="8"/>
      <c r="H34" s="128"/>
      <c r="I34" s="129">
        <f t="shared" si="0"/>
        <v>0</v>
      </c>
      <c r="J34" s="188">
        <v>0</v>
      </c>
      <c r="K34" s="76">
        <f t="shared" si="1"/>
        <v>0</v>
      </c>
      <c r="L34" s="76">
        <f t="shared" si="2"/>
        <v>0</v>
      </c>
    </row>
    <row r="35" spans="1:12" ht="112.5">
      <c r="A35" s="125" t="s">
        <v>53</v>
      </c>
      <c r="B35" s="207" t="s">
        <v>236</v>
      </c>
      <c r="C35" s="126"/>
      <c r="D35" s="126"/>
      <c r="E35" s="126"/>
      <c r="F35" s="127" t="s">
        <v>18</v>
      </c>
      <c r="G35" s="8"/>
      <c r="H35" s="128"/>
      <c r="I35" s="129">
        <f t="shared" si="0"/>
        <v>0</v>
      </c>
      <c r="J35" s="205">
        <v>770</v>
      </c>
      <c r="K35" s="76">
        <f t="shared" si="1"/>
        <v>0</v>
      </c>
      <c r="L35" s="76">
        <f t="shared" si="2"/>
        <v>0</v>
      </c>
    </row>
    <row r="36" spans="1:12" ht="168.75">
      <c r="A36" s="125" t="s">
        <v>55</v>
      </c>
      <c r="B36" s="82" t="s">
        <v>223</v>
      </c>
      <c r="C36" s="126"/>
      <c r="D36" s="126"/>
      <c r="E36" s="126"/>
      <c r="F36" s="127" t="s">
        <v>18</v>
      </c>
      <c r="G36" s="8"/>
      <c r="H36" s="128"/>
      <c r="I36" s="129">
        <f t="shared" si="0"/>
        <v>0</v>
      </c>
      <c r="J36" s="188">
        <v>0</v>
      </c>
      <c r="K36" s="76">
        <f t="shared" si="1"/>
        <v>0</v>
      </c>
      <c r="L36" s="76">
        <f t="shared" si="2"/>
        <v>0</v>
      </c>
    </row>
    <row r="37" spans="1:12" ht="67.5">
      <c r="A37" s="125" t="s">
        <v>57</v>
      </c>
      <c r="B37" s="207" t="s">
        <v>237</v>
      </c>
      <c r="C37" s="126"/>
      <c r="D37" s="126"/>
      <c r="E37" s="126"/>
      <c r="F37" s="127" t="s">
        <v>18</v>
      </c>
      <c r="G37" s="8"/>
      <c r="H37" s="128"/>
      <c r="I37" s="129">
        <f t="shared" si="0"/>
        <v>0</v>
      </c>
      <c r="J37" s="205">
        <v>150</v>
      </c>
      <c r="K37" s="76">
        <f t="shared" si="1"/>
        <v>0</v>
      </c>
      <c r="L37" s="76">
        <f t="shared" si="2"/>
        <v>0</v>
      </c>
    </row>
    <row r="38" spans="1:12" ht="33.75">
      <c r="A38" s="125" t="s">
        <v>58</v>
      </c>
      <c r="B38" s="82" t="s">
        <v>238</v>
      </c>
      <c r="C38" s="126"/>
      <c r="D38" s="126"/>
      <c r="E38" s="126"/>
      <c r="F38" s="127" t="s">
        <v>18</v>
      </c>
      <c r="G38" s="8"/>
      <c r="H38" s="128"/>
      <c r="I38" s="129">
        <f t="shared" si="0"/>
        <v>0</v>
      </c>
      <c r="J38" s="188">
        <v>0</v>
      </c>
      <c r="K38" s="76">
        <f t="shared" si="1"/>
        <v>0</v>
      </c>
      <c r="L38" s="76">
        <f t="shared" si="2"/>
        <v>0</v>
      </c>
    </row>
    <row r="39" spans="1:12" ht="22.5">
      <c r="A39" s="125" t="s">
        <v>60</v>
      </c>
      <c r="B39" s="82" t="s">
        <v>239</v>
      </c>
      <c r="C39" s="126"/>
      <c r="D39" s="126"/>
      <c r="E39" s="126"/>
      <c r="F39" s="127" t="s">
        <v>18</v>
      </c>
      <c r="G39" s="8"/>
      <c r="H39" s="128"/>
      <c r="I39" s="129">
        <f t="shared" si="0"/>
        <v>0</v>
      </c>
      <c r="J39" s="188">
        <v>0</v>
      </c>
      <c r="K39" s="76">
        <f t="shared" si="1"/>
        <v>0</v>
      </c>
      <c r="L39" s="76">
        <f t="shared" si="2"/>
        <v>0</v>
      </c>
    </row>
    <row r="40" spans="1:12" ht="25.5">
      <c r="A40" s="125" t="s">
        <v>91</v>
      </c>
      <c r="B40" s="208" t="s">
        <v>240</v>
      </c>
      <c r="C40" s="126"/>
      <c r="D40" s="126"/>
      <c r="E40" s="126"/>
      <c r="F40" s="127" t="s">
        <v>18</v>
      </c>
      <c r="G40" s="8"/>
      <c r="H40" s="128"/>
      <c r="I40" s="129">
        <f t="shared" si="0"/>
        <v>0</v>
      </c>
      <c r="J40" s="205">
        <v>200</v>
      </c>
      <c r="K40" s="76">
        <f t="shared" si="1"/>
        <v>0</v>
      </c>
      <c r="L40" s="76">
        <f t="shared" si="2"/>
        <v>0</v>
      </c>
    </row>
    <row r="41" spans="1:12" ht="25.5">
      <c r="A41" s="125" t="s">
        <v>62</v>
      </c>
      <c r="B41" s="112" t="s">
        <v>241</v>
      </c>
      <c r="C41" s="126"/>
      <c r="D41" s="126"/>
      <c r="E41" s="126"/>
      <c r="F41" s="127" t="s">
        <v>18</v>
      </c>
      <c r="G41" s="8"/>
      <c r="H41" s="128"/>
      <c r="I41" s="129">
        <f t="shared" si="0"/>
        <v>0</v>
      </c>
      <c r="J41" s="188">
        <v>0</v>
      </c>
      <c r="K41" s="76">
        <f t="shared" si="1"/>
        <v>0</v>
      </c>
      <c r="L41" s="76">
        <f t="shared" si="2"/>
        <v>0</v>
      </c>
    </row>
    <row r="42" spans="1:12" ht="127.5">
      <c r="A42" s="125" t="s">
        <v>94</v>
      </c>
      <c r="B42" s="140" t="s">
        <v>242</v>
      </c>
      <c r="C42" s="126"/>
      <c r="D42" s="126"/>
      <c r="E42" s="126"/>
      <c r="F42" s="127" t="s">
        <v>18</v>
      </c>
      <c r="G42" s="8"/>
      <c r="H42" s="128"/>
      <c r="I42" s="129">
        <f t="shared" si="0"/>
        <v>0</v>
      </c>
      <c r="J42" s="188">
        <v>0</v>
      </c>
      <c r="K42" s="76">
        <f t="shared" si="1"/>
        <v>0</v>
      </c>
      <c r="L42" s="76">
        <f t="shared" si="2"/>
        <v>0</v>
      </c>
    </row>
    <row r="43" spans="1:12">
      <c r="A43" s="125" t="s">
        <v>95</v>
      </c>
      <c r="B43" s="112" t="s">
        <v>243</v>
      </c>
      <c r="C43" s="126"/>
      <c r="D43" s="126"/>
      <c r="E43" s="126"/>
      <c r="F43" s="127" t="s">
        <v>18</v>
      </c>
      <c r="G43" s="8"/>
      <c r="H43" s="128"/>
      <c r="I43" s="129">
        <f t="shared" si="0"/>
        <v>0</v>
      </c>
      <c r="J43" s="188">
        <v>0</v>
      </c>
      <c r="K43" s="76">
        <f t="shared" si="1"/>
        <v>0</v>
      </c>
      <c r="L43" s="76">
        <f t="shared" si="2"/>
        <v>0</v>
      </c>
    </row>
    <row r="44" spans="1:12" ht="102">
      <c r="A44" s="125" t="s">
        <v>97</v>
      </c>
      <c r="B44" s="112" t="s">
        <v>244</v>
      </c>
      <c r="C44" s="126"/>
      <c r="D44" s="126"/>
      <c r="E44" s="126"/>
      <c r="F44" s="127" t="s">
        <v>18</v>
      </c>
      <c r="G44" s="8"/>
      <c r="H44" s="128"/>
      <c r="I44" s="129">
        <f t="shared" si="0"/>
        <v>0</v>
      </c>
      <c r="J44" s="188">
        <v>0</v>
      </c>
      <c r="K44" s="76">
        <f t="shared" si="1"/>
        <v>0</v>
      </c>
      <c r="L44" s="76">
        <f t="shared" si="2"/>
        <v>0</v>
      </c>
    </row>
    <row r="45" spans="1:12" ht="102">
      <c r="A45" s="125" t="s">
        <v>99</v>
      </c>
      <c r="B45" s="112" t="s">
        <v>245</v>
      </c>
      <c r="C45" s="126"/>
      <c r="D45" s="126"/>
      <c r="E45" s="126"/>
      <c r="F45" s="127" t="s">
        <v>18</v>
      </c>
      <c r="G45" s="8"/>
      <c r="H45" s="128"/>
      <c r="I45" s="129">
        <f t="shared" si="0"/>
        <v>0</v>
      </c>
      <c r="J45" s="188">
        <v>0</v>
      </c>
      <c r="K45" s="76">
        <f t="shared" si="1"/>
        <v>0</v>
      </c>
      <c r="L45" s="76">
        <f t="shared" si="2"/>
        <v>0</v>
      </c>
    </row>
    <row r="46" spans="1:12" ht="38.25">
      <c r="A46" s="125" t="s">
        <v>100</v>
      </c>
      <c r="B46" s="141" t="s">
        <v>246</v>
      </c>
      <c r="C46" s="126"/>
      <c r="D46" s="126"/>
      <c r="E46" s="126"/>
      <c r="F46" s="127" t="s">
        <v>18</v>
      </c>
      <c r="G46" s="8"/>
      <c r="H46" s="128"/>
      <c r="I46" s="129">
        <f t="shared" si="0"/>
        <v>0</v>
      </c>
      <c r="J46" s="188">
        <v>0</v>
      </c>
      <c r="K46" s="76">
        <f t="shared" si="1"/>
        <v>0</v>
      </c>
      <c r="L46" s="76">
        <f t="shared" si="2"/>
        <v>0</v>
      </c>
    </row>
    <row r="47" spans="1:12" ht="127.5">
      <c r="A47" s="125" t="s">
        <v>101</v>
      </c>
      <c r="B47" s="206" t="s">
        <v>515</v>
      </c>
      <c r="C47" s="126"/>
      <c r="D47" s="126"/>
      <c r="E47" s="126"/>
      <c r="F47" s="127" t="s">
        <v>18</v>
      </c>
      <c r="G47" s="8"/>
      <c r="H47" s="128"/>
      <c r="I47" s="129">
        <f t="shared" si="0"/>
        <v>0</v>
      </c>
      <c r="J47" s="205">
        <v>500</v>
      </c>
      <c r="K47" s="76">
        <f t="shared" si="1"/>
        <v>0</v>
      </c>
      <c r="L47" s="76">
        <f t="shared" si="2"/>
        <v>0</v>
      </c>
    </row>
    <row r="48" spans="1:12">
      <c r="A48" s="130"/>
      <c r="B48" s="23" t="s">
        <v>64</v>
      </c>
      <c r="C48" s="131"/>
      <c r="D48" s="131"/>
      <c r="E48" s="131"/>
      <c r="F48" s="132"/>
      <c r="G48" s="133"/>
      <c r="H48" s="134"/>
      <c r="I48" s="135"/>
      <c r="J48" s="192"/>
      <c r="K48" s="77">
        <f>SUM(K14:K47)</f>
        <v>0</v>
      </c>
      <c r="L48" s="77">
        <f>SUM(L14:L47)</f>
        <v>0</v>
      </c>
    </row>
    <row r="49" spans="1:12">
      <c r="A49" s="137"/>
      <c r="B49" s="18"/>
      <c r="C49" s="18"/>
      <c r="D49" s="18"/>
      <c r="E49" s="18"/>
      <c r="F49" s="18"/>
      <c r="G49" s="274" t="s">
        <v>65</v>
      </c>
      <c r="H49" s="274"/>
      <c r="I49" s="274"/>
      <c r="J49" s="98"/>
      <c r="K49" s="98"/>
      <c r="L49" s="98"/>
    </row>
    <row r="50" spans="1:12">
      <c r="A50" s="137"/>
      <c r="B50" s="18"/>
      <c r="C50" s="18"/>
      <c r="D50" s="18"/>
      <c r="E50" s="18"/>
      <c r="F50" s="18"/>
      <c r="G50" s="274"/>
      <c r="H50" s="274"/>
      <c r="I50" s="274"/>
      <c r="J50" s="98"/>
      <c r="K50" s="98"/>
      <c r="L50" s="98"/>
    </row>
    <row r="51" spans="1:12">
      <c r="A51" s="137"/>
      <c r="B51" s="138"/>
      <c r="C51" s="138"/>
      <c r="D51" s="138"/>
      <c r="E51" s="138"/>
      <c r="F51" s="18"/>
      <c r="G51" s="51"/>
      <c r="H51" s="52"/>
      <c r="I51" s="53"/>
      <c r="J51" s="98"/>
      <c r="K51" s="98"/>
      <c r="L51" s="98"/>
    </row>
    <row r="52" spans="1:12">
      <c r="A52" s="137"/>
      <c r="B52" s="18"/>
      <c r="C52" s="18"/>
      <c r="D52" s="18"/>
      <c r="E52" s="18"/>
      <c r="F52" s="18"/>
      <c r="G52" s="67"/>
      <c r="H52" s="67"/>
      <c r="I52" s="67"/>
      <c r="J52" s="98"/>
      <c r="K52" s="98"/>
      <c r="L52" s="98"/>
    </row>
    <row r="53" spans="1:12">
      <c r="A53" s="139" t="s">
        <v>164</v>
      </c>
      <c r="B53" s="47"/>
      <c r="C53" s="47"/>
      <c r="D53" s="47"/>
      <c r="E53" s="47"/>
      <c r="F53" s="47"/>
      <c r="G53" s="102"/>
      <c r="H53" s="102"/>
      <c r="I53" s="102"/>
      <c r="J53" s="98"/>
      <c r="K53" s="98"/>
      <c r="L53" s="98"/>
    </row>
    <row r="54" spans="1:12">
      <c r="A54" s="139" t="s">
        <v>165</v>
      </c>
      <c r="B54" s="47"/>
      <c r="C54" s="47"/>
      <c r="D54" s="47"/>
      <c r="E54" s="47"/>
      <c r="F54" s="47"/>
      <c r="G54" s="102"/>
      <c r="H54" s="102"/>
      <c r="I54" s="102"/>
      <c r="J54" s="98"/>
      <c r="K54" s="98"/>
      <c r="L54" s="98"/>
    </row>
    <row r="55" spans="1:12">
      <c r="A55" s="139" t="s">
        <v>66</v>
      </c>
      <c r="B55" s="47"/>
      <c r="C55" s="47"/>
      <c r="D55" s="47"/>
      <c r="E55" s="47"/>
      <c r="F55" s="47"/>
      <c r="G55" s="47"/>
      <c r="H55" s="47"/>
      <c r="I55" s="47"/>
      <c r="J55" s="98"/>
      <c r="K55" s="98"/>
      <c r="L55" s="98"/>
    </row>
    <row r="56" spans="1:12">
      <c r="A56" s="139" t="s">
        <v>67</v>
      </c>
      <c r="B56" s="47"/>
      <c r="C56" s="47"/>
      <c r="D56" s="47"/>
      <c r="E56" s="47"/>
      <c r="F56" s="47"/>
      <c r="G56" s="47"/>
      <c r="H56" s="47"/>
      <c r="I56" s="47"/>
      <c r="J56" s="98"/>
      <c r="K56" s="98"/>
      <c r="L56" s="98"/>
    </row>
    <row r="57" spans="1:12">
      <c r="A57" s="137"/>
      <c r="B57" s="18"/>
      <c r="C57" s="18"/>
      <c r="D57" s="18"/>
      <c r="E57" s="18"/>
      <c r="F57" s="18"/>
      <c r="G57" s="18"/>
      <c r="H57" s="18"/>
      <c r="I57" s="18"/>
      <c r="J57" s="98"/>
      <c r="K57" s="98"/>
      <c r="L57" s="98"/>
    </row>
  </sheetData>
  <mergeCells count="3">
    <mergeCell ref="A11:I12"/>
    <mergeCell ref="J11:L12"/>
    <mergeCell ref="G49:I50"/>
  </mergeCell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8"/>
  <sheetViews>
    <sheetView topLeftCell="A98" workbookViewId="0">
      <selection activeCell="J12" sqref="J12:L13"/>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8">
      <c r="A9" s="36"/>
      <c r="B9" s="37"/>
      <c r="C9" s="37"/>
      <c r="D9" s="37"/>
      <c r="E9" s="37"/>
      <c r="F9" s="38"/>
      <c r="G9" s="54"/>
      <c r="H9" s="55"/>
      <c r="I9" s="56"/>
      <c r="J9" s="18"/>
      <c r="K9" s="18"/>
      <c r="L9" s="18"/>
    </row>
    <row r="10" spans="1:12" ht="15.75">
      <c r="A10" s="27" t="s">
        <v>247</v>
      </c>
      <c r="B10" s="27"/>
      <c r="C10" s="27"/>
      <c r="D10" s="27"/>
      <c r="E10" s="27"/>
      <c r="F10" s="29"/>
      <c r="G10" s="57"/>
      <c r="H10" s="58"/>
      <c r="I10" s="59"/>
      <c r="J10" s="18"/>
      <c r="K10" s="18"/>
      <c r="L10" s="18"/>
    </row>
    <row r="11" spans="1:12" ht="15.75">
      <c r="A11" s="27"/>
      <c r="B11" s="27"/>
      <c r="C11" s="27"/>
      <c r="D11" s="27"/>
      <c r="E11" s="27"/>
      <c r="F11" s="29"/>
      <c r="G11" s="57"/>
      <c r="H11" s="58"/>
      <c r="I11" s="59"/>
      <c r="J11" s="18"/>
      <c r="K11" s="18"/>
      <c r="L11" s="18"/>
    </row>
    <row r="12" spans="1:12">
      <c r="A12" s="281"/>
      <c r="B12" s="281"/>
      <c r="C12" s="281"/>
      <c r="D12" s="281"/>
      <c r="E12" s="281"/>
      <c r="F12" s="281"/>
      <c r="G12" s="281"/>
      <c r="H12" s="281"/>
      <c r="I12" s="281"/>
      <c r="J12" s="253" t="s">
        <v>453</v>
      </c>
      <c r="K12" s="254"/>
      <c r="L12" s="255"/>
    </row>
    <row r="13" spans="1:12">
      <c r="A13" s="281"/>
      <c r="B13" s="281"/>
      <c r="C13" s="281"/>
      <c r="D13" s="281"/>
      <c r="E13" s="281"/>
      <c r="F13" s="281"/>
      <c r="G13" s="281"/>
      <c r="H13" s="281"/>
      <c r="I13" s="281"/>
      <c r="J13" s="256"/>
      <c r="K13" s="257"/>
      <c r="L13" s="258"/>
    </row>
    <row r="14" spans="1:12" ht="39">
      <c r="A14" s="21" t="s">
        <v>4</v>
      </c>
      <c r="B14" s="21" t="s">
        <v>70</v>
      </c>
      <c r="C14" s="50" t="s">
        <v>6</v>
      </c>
      <c r="D14" s="50" t="s">
        <v>7</v>
      </c>
      <c r="E14" s="50" t="s">
        <v>8</v>
      </c>
      <c r="F14" s="21" t="s">
        <v>9</v>
      </c>
      <c r="G14" s="50" t="s">
        <v>10</v>
      </c>
      <c r="H14" s="60" t="s">
        <v>11</v>
      </c>
      <c r="I14" s="84" t="s">
        <v>12</v>
      </c>
      <c r="J14" s="68" t="s">
        <v>13</v>
      </c>
      <c r="K14" s="62" t="s">
        <v>14</v>
      </c>
      <c r="L14" s="63" t="s">
        <v>15</v>
      </c>
    </row>
    <row r="15" spans="1:12" ht="33.75">
      <c r="A15" s="48" t="s">
        <v>16</v>
      </c>
      <c r="B15" s="82" t="s">
        <v>248</v>
      </c>
      <c r="C15" s="85"/>
      <c r="D15" s="85"/>
      <c r="E15" s="85"/>
      <c r="F15" s="22" t="s">
        <v>18</v>
      </c>
      <c r="G15" s="8"/>
      <c r="H15" s="86"/>
      <c r="I15" s="87">
        <f>H15+(G15*H15)</f>
        <v>0</v>
      </c>
      <c r="J15" s="185">
        <v>0</v>
      </c>
      <c r="K15" s="76">
        <f>J15*H15</f>
        <v>0</v>
      </c>
      <c r="L15" s="76">
        <f>J15*I15</f>
        <v>0</v>
      </c>
    </row>
    <row r="16" spans="1:12" ht="33.75">
      <c r="A16" s="48" t="s">
        <v>19</v>
      </c>
      <c r="B16" s="82" t="s">
        <v>249</v>
      </c>
      <c r="C16" s="85"/>
      <c r="D16" s="85"/>
      <c r="E16" s="85"/>
      <c r="F16" s="22" t="s">
        <v>18</v>
      </c>
      <c r="G16" s="8"/>
      <c r="H16" s="86"/>
      <c r="I16" s="87">
        <f>H16+(G16*H16)</f>
        <v>0</v>
      </c>
      <c r="J16" s="185">
        <v>0</v>
      </c>
      <c r="K16" s="76">
        <f t="shared" ref="K16:K79" si="0">J16*H16</f>
        <v>0</v>
      </c>
      <c r="L16" s="76">
        <f t="shared" ref="L16:L79" si="1">J16*I16</f>
        <v>0</v>
      </c>
    </row>
    <row r="17" spans="1:12" ht="33.75">
      <c r="A17" s="48" t="s">
        <v>21</v>
      </c>
      <c r="B17" s="82" t="s">
        <v>250</v>
      </c>
      <c r="C17" s="85"/>
      <c r="D17" s="85"/>
      <c r="E17" s="85"/>
      <c r="F17" s="22" t="s">
        <v>18</v>
      </c>
      <c r="G17" s="8"/>
      <c r="H17" s="86"/>
      <c r="I17" s="87">
        <f t="shared" ref="I17:I80" si="2">H17+(G17*H17)</f>
        <v>0</v>
      </c>
      <c r="J17" s="185">
        <v>0</v>
      </c>
      <c r="K17" s="76">
        <f t="shared" si="0"/>
        <v>0</v>
      </c>
      <c r="L17" s="76">
        <f t="shared" si="1"/>
        <v>0</v>
      </c>
    </row>
    <row r="18" spans="1:12" ht="45">
      <c r="A18" s="48" t="s">
        <v>23</v>
      </c>
      <c r="B18" s="207" t="s">
        <v>251</v>
      </c>
      <c r="C18" s="85"/>
      <c r="D18" s="85"/>
      <c r="E18" s="85"/>
      <c r="F18" s="22" t="s">
        <v>18</v>
      </c>
      <c r="G18" s="8"/>
      <c r="H18" s="86"/>
      <c r="I18" s="87">
        <f t="shared" si="2"/>
        <v>0</v>
      </c>
      <c r="J18" s="210">
        <v>50</v>
      </c>
      <c r="K18" s="76">
        <f t="shared" si="0"/>
        <v>0</v>
      </c>
      <c r="L18" s="76">
        <f t="shared" si="1"/>
        <v>0</v>
      </c>
    </row>
    <row r="19" spans="1:12" ht="22.5">
      <c r="A19" s="48" t="s">
        <v>25</v>
      </c>
      <c r="B19" s="82" t="s">
        <v>252</v>
      </c>
      <c r="C19" s="85"/>
      <c r="D19" s="85"/>
      <c r="E19" s="85"/>
      <c r="F19" s="22" t="s">
        <v>18</v>
      </c>
      <c r="G19" s="8"/>
      <c r="H19" s="86"/>
      <c r="I19" s="87">
        <f t="shared" si="2"/>
        <v>0</v>
      </c>
      <c r="J19" s="185">
        <v>0</v>
      </c>
      <c r="K19" s="76">
        <f t="shared" si="0"/>
        <v>0</v>
      </c>
      <c r="L19" s="76">
        <f t="shared" si="1"/>
        <v>0</v>
      </c>
    </row>
    <row r="20" spans="1:12" ht="56.25">
      <c r="A20" s="48" t="s">
        <v>27</v>
      </c>
      <c r="B20" s="207" t="s">
        <v>253</v>
      </c>
      <c r="C20" s="85"/>
      <c r="D20" s="85"/>
      <c r="E20" s="85"/>
      <c r="F20" s="22" t="s">
        <v>18</v>
      </c>
      <c r="G20" s="8"/>
      <c r="H20" s="86"/>
      <c r="I20" s="87">
        <f t="shared" si="2"/>
        <v>0</v>
      </c>
      <c r="J20" s="210">
        <v>2</v>
      </c>
      <c r="K20" s="76">
        <f t="shared" si="0"/>
        <v>0</v>
      </c>
      <c r="L20" s="76">
        <f t="shared" si="1"/>
        <v>0</v>
      </c>
    </row>
    <row r="21" spans="1:12" ht="22.5">
      <c r="A21" s="48" t="s">
        <v>29</v>
      </c>
      <c r="B21" s="207" t="s">
        <v>254</v>
      </c>
      <c r="C21" s="85"/>
      <c r="D21" s="85"/>
      <c r="E21" s="85"/>
      <c r="F21" s="22" t="s">
        <v>18</v>
      </c>
      <c r="G21" s="8"/>
      <c r="H21" s="86"/>
      <c r="I21" s="87">
        <f t="shared" si="2"/>
        <v>0</v>
      </c>
      <c r="J21" s="210">
        <v>2</v>
      </c>
      <c r="K21" s="76">
        <f t="shared" si="0"/>
        <v>0</v>
      </c>
      <c r="L21" s="76">
        <f t="shared" si="1"/>
        <v>0</v>
      </c>
    </row>
    <row r="22" spans="1:12" ht="22.5">
      <c r="A22" s="48" t="s">
        <v>31</v>
      </c>
      <c r="B22" s="207" t="s">
        <v>255</v>
      </c>
      <c r="C22" s="85"/>
      <c r="D22" s="85"/>
      <c r="E22" s="85"/>
      <c r="F22" s="22" t="s">
        <v>18</v>
      </c>
      <c r="G22" s="8"/>
      <c r="H22" s="86"/>
      <c r="I22" s="87">
        <f t="shared" si="2"/>
        <v>0</v>
      </c>
      <c r="J22" s="210">
        <v>30</v>
      </c>
      <c r="K22" s="76">
        <f t="shared" si="0"/>
        <v>0</v>
      </c>
      <c r="L22" s="76">
        <f t="shared" si="1"/>
        <v>0</v>
      </c>
    </row>
    <row r="23" spans="1:12" ht="22.5">
      <c r="A23" s="48" t="s">
        <v>33</v>
      </c>
      <c r="B23" s="82" t="s">
        <v>256</v>
      </c>
      <c r="C23" s="85"/>
      <c r="D23" s="85"/>
      <c r="E23" s="85"/>
      <c r="F23" s="22" t="s">
        <v>18</v>
      </c>
      <c r="G23" s="8"/>
      <c r="H23" s="86"/>
      <c r="I23" s="87">
        <f t="shared" si="2"/>
        <v>0</v>
      </c>
      <c r="J23" s="185">
        <v>0</v>
      </c>
      <c r="K23" s="76">
        <f t="shared" si="0"/>
        <v>0</v>
      </c>
      <c r="L23" s="76">
        <f t="shared" si="1"/>
        <v>0</v>
      </c>
    </row>
    <row r="24" spans="1:12" ht="56.25">
      <c r="A24" s="48" t="s">
        <v>35</v>
      </c>
      <c r="B24" s="82" t="s">
        <v>419</v>
      </c>
      <c r="C24" s="85"/>
      <c r="D24" s="85"/>
      <c r="E24" s="85"/>
      <c r="F24" s="22" t="s">
        <v>18</v>
      </c>
      <c r="G24" s="8"/>
      <c r="H24" s="86"/>
      <c r="I24" s="87">
        <f t="shared" si="2"/>
        <v>0</v>
      </c>
      <c r="J24" s="185">
        <v>0</v>
      </c>
      <c r="K24" s="76">
        <f t="shared" si="0"/>
        <v>0</v>
      </c>
      <c r="L24" s="76">
        <f t="shared" si="1"/>
        <v>0</v>
      </c>
    </row>
    <row r="25" spans="1:12" ht="56.25">
      <c r="A25" s="48" t="s">
        <v>37</v>
      </c>
      <c r="B25" s="207" t="s">
        <v>420</v>
      </c>
      <c r="C25" s="85"/>
      <c r="D25" s="85"/>
      <c r="E25" s="85"/>
      <c r="F25" s="22" t="s">
        <v>18</v>
      </c>
      <c r="G25" s="8"/>
      <c r="H25" s="86"/>
      <c r="I25" s="87">
        <f t="shared" si="2"/>
        <v>0</v>
      </c>
      <c r="J25" s="210">
        <v>5</v>
      </c>
      <c r="K25" s="76">
        <f t="shared" si="0"/>
        <v>0</v>
      </c>
      <c r="L25" s="76">
        <f t="shared" si="1"/>
        <v>0</v>
      </c>
    </row>
    <row r="26" spans="1:12" ht="67.5">
      <c r="A26" s="48" t="s">
        <v>38</v>
      </c>
      <c r="B26" s="82" t="s">
        <v>421</v>
      </c>
      <c r="C26" s="85"/>
      <c r="D26" s="85"/>
      <c r="E26" s="85"/>
      <c r="F26" s="22" t="s">
        <v>18</v>
      </c>
      <c r="G26" s="8"/>
      <c r="H26" s="86"/>
      <c r="I26" s="87">
        <f t="shared" si="2"/>
        <v>0</v>
      </c>
      <c r="J26" s="185">
        <v>0</v>
      </c>
      <c r="K26" s="76">
        <f t="shared" si="0"/>
        <v>0</v>
      </c>
      <c r="L26" s="76">
        <f t="shared" si="1"/>
        <v>0</v>
      </c>
    </row>
    <row r="27" spans="1:12" ht="56.25">
      <c r="A27" s="48" t="s">
        <v>40</v>
      </c>
      <c r="B27" s="207" t="s">
        <v>257</v>
      </c>
      <c r="C27" s="85"/>
      <c r="D27" s="85"/>
      <c r="E27" s="85"/>
      <c r="F27" s="22" t="s">
        <v>18</v>
      </c>
      <c r="G27" s="8"/>
      <c r="H27" s="86"/>
      <c r="I27" s="87">
        <f t="shared" si="2"/>
        <v>0</v>
      </c>
      <c r="J27" s="210">
        <v>7</v>
      </c>
      <c r="K27" s="76">
        <f t="shared" si="0"/>
        <v>0</v>
      </c>
      <c r="L27" s="76">
        <f t="shared" si="1"/>
        <v>0</v>
      </c>
    </row>
    <row r="28" spans="1:12" ht="33.75">
      <c r="A28" s="48" t="s">
        <v>75</v>
      </c>
      <c r="B28" s="82" t="s">
        <v>258</v>
      </c>
      <c r="C28" s="85"/>
      <c r="D28" s="85"/>
      <c r="E28" s="85"/>
      <c r="F28" s="22" t="s">
        <v>18</v>
      </c>
      <c r="G28" s="8"/>
      <c r="H28" s="86"/>
      <c r="I28" s="87">
        <f t="shared" si="2"/>
        <v>0</v>
      </c>
      <c r="J28" s="185">
        <v>0</v>
      </c>
      <c r="K28" s="76">
        <f t="shared" si="0"/>
        <v>0</v>
      </c>
      <c r="L28" s="76">
        <f t="shared" si="1"/>
        <v>0</v>
      </c>
    </row>
    <row r="29" spans="1:12" ht="33.75">
      <c r="A29" s="48" t="s">
        <v>43</v>
      </c>
      <c r="B29" s="207" t="s">
        <v>259</v>
      </c>
      <c r="C29" s="85"/>
      <c r="D29" s="85"/>
      <c r="E29" s="85"/>
      <c r="F29" s="22" t="s">
        <v>18</v>
      </c>
      <c r="G29" s="8"/>
      <c r="H29" s="86"/>
      <c r="I29" s="87">
        <f t="shared" si="2"/>
        <v>0</v>
      </c>
      <c r="J29" s="210">
        <v>20</v>
      </c>
      <c r="K29" s="76">
        <f t="shared" si="0"/>
        <v>0</v>
      </c>
      <c r="L29" s="76">
        <f t="shared" si="1"/>
        <v>0</v>
      </c>
    </row>
    <row r="30" spans="1:12" ht="157.5">
      <c r="A30" s="48" t="s">
        <v>78</v>
      </c>
      <c r="B30" s="82" t="s">
        <v>260</v>
      </c>
      <c r="C30" s="85"/>
      <c r="D30" s="85"/>
      <c r="E30" s="85"/>
      <c r="F30" s="22" t="s">
        <v>18</v>
      </c>
      <c r="G30" s="8"/>
      <c r="H30" s="86"/>
      <c r="I30" s="87">
        <f t="shared" si="2"/>
        <v>0</v>
      </c>
      <c r="J30" s="185">
        <v>0</v>
      </c>
      <c r="K30" s="76">
        <f t="shared" si="0"/>
        <v>0</v>
      </c>
      <c r="L30" s="76">
        <f t="shared" si="1"/>
        <v>0</v>
      </c>
    </row>
    <row r="31" spans="1:12" ht="157.5">
      <c r="A31" s="48" t="s">
        <v>80</v>
      </c>
      <c r="B31" s="82" t="s">
        <v>261</v>
      </c>
      <c r="C31" s="85"/>
      <c r="D31" s="85"/>
      <c r="E31" s="85"/>
      <c r="F31" s="22" t="s">
        <v>18</v>
      </c>
      <c r="G31" s="8"/>
      <c r="H31" s="86"/>
      <c r="I31" s="87">
        <f t="shared" si="2"/>
        <v>0</v>
      </c>
      <c r="J31" s="185">
        <v>0</v>
      </c>
      <c r="K31" s="76">
        <f t="shared" si="0"/>
        <v>0</v>
      </c>
      <c r="L31" s="76">
        <f t="shared" si="1"/>
        <v>0</v>
      </c>
    </row>
    <row r="32" spans="1:12" ht="78.75">
      <c r="A32" s="48">
        <v>18</v>
      </c>
      <c r="B32" s="82" t="s">
        <v>422</v>
      </c>
      <c r="C32" s="85"/>
      <c r="D32" s="85"/>
      <c r="E32" s="85"/>
      <c r="F32" s="22" t="s">
        <v>18</v>
      </c>
      <c r="G32" s="8"/>
      <c r="H32" s="86"/>
      <c r="I32" s="87">
        <f t="shared" si="2"/>
        <v>0</v>
      </c>
      <c r="J32" s="184">
        <v>0</v>
      </c>
      <c r="K32" s="76">
        <f t="shared" si="0"/>
        <v>0</v>
      </c>
      <c r="L32" s="76">
        <f t="shared" si="1"/>
        <v>0</v>
      </c>
    </row>
    <row r="33" spans="1:12" ht="45">
      <c r="A33" s="48" t="s">
        <v>48</v>
      </c>
      <c r="B33" s="207" t="s">
        <v>262</v>
      </c>
      <c r="C33" s="85"/>
      <c r="D33" s="85"/>
      <c r="E33" s="85"/>
      <c r="F33" s="22" t="s">
        <v>18</v>
      </c>
      <c r="G33" s="8"/>
      <c r="H33" s="86"/>
      <c r="I33" s="87">
        <f t="shared" si="2"/>
        <v>0</v>
      </c>
      <c r="J33" s="184">
        <v>0</v>
      </c>
      <c r="K33" s="76">
        <f t="shared" si="0"/>
        <v>0</v>
      </c>
      <c r="L33" s="76">
        <f t="shared" si="1"/>
        <v>0</v>
      </c>
    </row>
    <row r="34" spans="1:12" ht="45">
      <c r="A34" s="48" t="s">
        <v>49</v>
      </c>
      <c r="B34" s="82" t="s">
        <v>263</v>
      </c>
      <c r="C34" s="85"/>
      <c r="D34" s="85"/>
      <c r="E34" s="85"/>
      <c r="F34" s="22" t="s">
        <v>18</v>
      </c>
      <c r="G34" s="8"/>
      <c r="H34" s="86"/>
      <c r="I34" s="87">
        <f t="shared" si="2"/>
        <v>0</v>
      </c>
      <c r="J34" s="184">
        <v>0</v>
      </c>
      <c r="K34" s="76">
        <f t="shared" si="0"/>
        <v>0</v>
      </c>
      <c r="L34" s="76">
        <f t="shared" si="1"/>
        <v>0</v>
      </c>
    </row>
    <row r="35" spans="1:12" ht="56.25">
      <c r="A35" s="48" t="s">
        <v>51</v>
      </c>
      <c r="B35" s="82" t="s">
        <v>264</v>
      </c>
      <c r="C35" s="85"/>
      <c r="D35" s="85"/>
      <c r="E35" s="85"/>
      <c r="F35" s="22" t="s">
        <v>265</v>
      </c>
      <c r="G35" s="8"/>
      <c r="H35" s="86"/>
      <c r="I35" s="87">
        <f t="shared" si="2"/>
        <v>0</v>
      </c>
      <c r="J35" s="185">
        <v>0</v>
      </c>
      <c r="K35" s="76">
        <f t="shared" si="0"/>
        <v>0</v>
      </c>
      <c r="L35" s="76">
        <f t="shared" si="1"/>
        <v>0</v>
      </c>
    </row>
    <row r="36" spans="1:12" ht="33.75">
      <c r="A36" s="48" t="s">
        <v>53</v>
      </c>
      <c r="B36" s="82" t="s">
        <v>266</v>
      </c>
      <c r="C36" s="85"/>
      <c r="D36" s="85"/>
      <c r="E36" s="85"/>
      <c r="F36" s="22" t="s">
        <v>18</v>
      </c>
      <c r="G36" s="8"/>
      <c r="H36" s="86"/>
      <c r="I36" s="87">
        <f t="shared" si="2"/>
        <v>0</v>
      </c>
      <c r="J36" s="185">
        <v>0</v>
      </c>
      <c r="K36" s="76">
        <f t="shared" si="0"/>
        <v>0</v>
      </c>
      <c r="L36" s="76">
        <f t="shared" si="1"/>
        <v>0</v>
      </c>
    </row>
    <row r="37" spans="1:12" ht="56.25">
      <c r="A37" s="48" t="s">
        <v>55</v>
      </c>
      <c r="B37" s="207" t="s">
        <v>267</v>
      </c>
      <c r="C37" s="85"/>
      <c r="D37" s="85"/>
      <c r="E37" s="85"/>
      <c r="F37" s="22" t="s">
        <v>18</v>
      </c>
      <c r="G37" s="8"/>
      <c r="H37" s="86"/>
      <c r="I37" s="87">
        <f t="shared" si="2"/>
        <v>0</v>
      </c>
      <c r="J37" s="210">
        <v>200</v>
      </c>
      <c r="K37" s="76">
        <f t="shared" si="0"/>
        <v>0</v>
      </c>
      <c r="L37" s="76">
        <f t="shared" si="1"/>
        <v>0</v>
      </c>
    </row>
    <row r="38" spans="1:12" ht="67.5">
      <c r="A38" s="48" t="s">
        <v>57</v>
      </c>
      <c r="B38" s="82" t="s">
        <v>268</v>
      </c>
      <c r="C38" s="85"/>
      <c r="D38" s="85"/>
      <c r="E38" s="85"/>
      <c r="F38" s="22" t="s">
        <v>18</v>
      </c>
      <c r="G38" s="8"/>
      <c r="H38" s="86"/>
      <c r="I38" s="87">
        <f t="shared" si="2"/>
        <v>0</v>
      </c>
      <c r="J38" s="185">
        <v>0</v>
      </c>
      <c r="K38" s="76">
        <f t="shared" si="0"/>
        <v>0</v>
      </c>
      <c r="L38" s="76">
        <f t="shared" si="1"/>
        <v>0</v>
      </c>
    </row>
    <row r="39" spans="1:12" ht="123.75">
      <c r="A39" s="48" t="s">
        <v>58</v>
      </c>
      <c r="B39" s="82" t="s">
        <v>269</v>
      </c>
      <c r="C39" s="85"/>
      <c r="D39" s="85"/>
      <c r="E39" s="85"/>
      <c r="F39" s="22" t="s">
        <v>18</v>
      </c>
      <c r="G39" s="8"/>
      <c r="H39" s="86"/>
      <c r="I39" s="87">
        <f t="shared" si="2"/>
        <v>0</v>
      </c>
      <c r="J39" s="185">
        <v>0</v>
      </c>
      <c r="K39" s="76">
        <f t="shared" si="0"/>
        <v>0</v>
      </c>
      <c r="L39" s="76">
        <f t="shared" si="1"/>
        <v>0</v>
      </c>
    </row>
    <row r="40" spans="1:12" ht="101.25">
      <c r="A40" s="48" t="s">
        <v>60</v>
      </c>
      <c r="B40" s="207" t="s">
        <v>270</v>
      </c>
      <c r="C40" s="85"/>
      <c r="D40" s="85"/>
      <c r="E40" s="85"/>
      <c r="F40" s="22" t="s">
        <v>18</v>
      </c>
      <c r="G40" s="8"/>
      <c r="H40" s="86"/>
      <c r="I40" s="87">
        <f t="shared" si="2"/>
        <v>0</v>
      </c>
      <c r="J40" s="210">
        <v>50</v>
      </c>
      <c r="K40" s="76">
        <f t="shared" si="0"/>
        <v>0</v>
      </c>
      <c r="L40" s="76">
        <f t="shared" si="1"/>
        <v>0</v>
      </c>
    </row>
    <row r="41" spans="1:12" ht="67.5">
      <c r="A41" s="48" t="s">
        <v>91</v>
      </c>
      <c r="B41" s="207" t="s">
        <v>423</v>
      </c>
      <c r="C41" s="85"/>
      <c r="D41" s="85"/>
      <c r="E41" s="85"/>
      <c r="F41" s="22" t="s">
        <v>18</v>
      </c>
      <c r="G41" s="8"/>
      <c r="H41" s="86"/>
      <c r="I41" s="87">
        <f t="shared" si="2"/>
        <v>0</v>
      </c>
      <c r="J41" s="212">
        <v>200</v>
      </c>
      <c r="K41" s="76">
        <f t="shared" si="0"/>
        <v>0</v>
      </c>
      <c r="L41" s="76">
        <f t="shared" si="1"/>
        <v>0</v>
      </c>
    </row>
    <row r="42" spans="1:12" ht="56.25">
      <c r="A42" s="48" t="s">
        <v>62</v>
      </c>
      <c r="B42" s="82" t="s">
        <v>271</v>
      </c>
      <c r="C42" s="85"/>
      <c r="D42" s="85"/>
      <c r="E42" s="85"/>
      <c r="F42" s="22" t="s">
        <v>18</v>
      </c>
      <c r="G42" s="8"/>
      <c r="H42" s="86"/>
      <c r="I42" s="87">
        <f t="shared" si="2"/>
        <v>0</v>
      </c>
      <c r="J42" s="185">
        <v>0</v>
      </c>
      <c r="K42" s="76">
        <f t="shared" si="0"/>
        <v>0</v>
      </c>
      <c r="L42" s="76">
        <f t="shared" si="1"/>
        <v>0</v>
      </c>
    </row>
    <row r="43" spans="1:12" ht="78.75">
      <c r="A43" s="48" t="s">
        <v>94</v>
      </c>
      <c r="B43" s="207" t="s">
        <v>272</v>
      </c>
      <c r="C43" s="85"/>
      <c r="D43" s="85"/>
      <c r="E43" s="85"/>
      <c r="F43" s="22" t="s">
        <v>18</v>
      </c>
      <c r="G43" s="8"/>
      <c r="H43" s="86"/>
      <c r="I43" s="87">
        <f t="shared" si="2"/>
        <v>0</v>
      </c>
      <c r="J43" s="214">
        <v>20000</v>
      </c>
      <c r="K43" s="76">
        <f t="shared" si="0"/>
        <v>0</v>
      </c>
      <c r="L43" s="76">
        <f t="shared" si="1"/>
        <v>0</v>
      </c>
    </row>
    <row r="44" spans="1:12" ht="33.75">
      <c r="A44" s="48" t="s">
        <v>95</v>
      </c>
      <c r="B44" s="207" t="s">
        <v>273</v>
      </c>
      <c r="C44" s="85"/>
      <c r="D44" s="85"/>
      <c r="E44" s="85"/>
      <c r="F44" s="22" t="s">
        <v>18</v>
      </c>
      <c r="G44" s="8"/>
      <c r="H44" s="86"/>
      <c r="I44" s="87">
        <f t="shared" si="2"/>
        <v>0</v>
      </c>
      <c r="J44" s="214">
        <v>15000</v>
      </c>
      <c r="K44" s="76">
        <f t="shared" si="0"/>
        <v>0</v>
      </c>
      <c r="L44" s="76">
        <f t="shared" si="1"/>
        <v>0</v>
      </c>
    </row>
    <row r="45" spans="1:12" ht="33.75">
      <c r="A45" s="48" t="s">
        <v>97</v>
      </c>
      <c r="B45" s="82" t="s">
        <v>274</v>
      </c>
      <c r="C45" s="85"/>
      <c r="D45" s="85"/>
      <c r="E45" s="85"/>
      <c r="F45" s="22" t="s">
        <v>18</v>
      </c>
      <c r="G45" s="8"/>
      <c r="H45" s="86"/>
      <c r="I45" s="87">
        <f t="shared" si="2"/>
        <v>0</v>
      </c>
      <c r="J45" s="189">
        <v>0</v>
      </c>
      <c r="K45" s="76">
        <f t="shared" si="0"/>
        <v>0</v>
      </c>
      <c r="L45" s="76">
        <f t="shared" si="1"/>
        <v>0</v>
      </c>
    </row>
    <row r="46" spans="1:12" ht="22.5">
      <c r="A46" s="48" t="s">
        <v>99</v>
      </c>
      <c r="B46" s="82" t="s">
        <v>275</v>
      </c>
      <c r="C46" s="85"/>
      <c r="D46" s="85"/>
      <c r="E46" s="85"/>
      <c r="F46" s="22" t="s">
        <v>210</v>
      </c>
      <c r="G46" s="8"/>
      <c r="H46" s="86"/>
      <c r="I46" s="87">
        <f t="shared" si="2"/>
        <v>0</v>
      </c>
      <c r="J46" s="189">
        <v>0</v>
      </c>
      <c r="K46" s="76">
        <f t="shared" si="0"/>
        <v>0</v>
      </c>
      <c r="L46" s="76">
        <f t="shared" si="1"/>
        <v>0</v>
      </c>
    </row>
    <row r="47" spans="1:12" ht="56.25">
      <c r="A47" s="48" t="s">
        <v>100</v>
      </c>
      <c r="B47" s="82" t="s">
        <v>424</v>
      </c>
      <c r="C47" s="85"/>
      <c r="D47" s="85"/>
      <c r="E47" s="85"/>
      <c r="F47" s="22" t="s">
        <v>18</v>
      </c>
      <c r="G47" s="8"/>
      <c r="H47" s="86"/>
      <c r="I47" s="87">
        <f t="shared" si="2"/>
        <v>0</v>
      </c>
      <c r="J47" s="189">
        <v>0</v>
      </c>
      <c r="K47" s="76">
        <f t="shared" si="0"/>
        <v>0</v>
      </c>
      <c r="L47" s="76">
        <f t="shared" si="1"/>
        <v>0</v>
      </c>
    </row>
    <row r="48" spans="1:12" ht="56.25">
      <c r="A48" s="48" t="s">
        <v>101</v>
      </c>
      <c r="B48" s="82" t="s">
        <v>425</v>
      </c>
      <c r="C48" s="85"/>
      <c r="D48" s="85"/>
      <c r="E48" s="85"/>
      <c r="F48" s="22" t="s">
        <v>18</v>
      </c>
      <c r="G48" s="8"/>
      <c r="H48" s="86"/>
      <c r="I48" s="87">
        <f t="shared" si="2"/>
        <v>0</v>
      </c>
      <c r="J48" s="189">
        <v>0</v>
      </c>
      <c r="K48" s="76">
        <f t="shared" si="0"/>
        <v>0</v>
      </c>
      <c r="L48" s="76">
        <f t="shared" si="1"/>
        <v>0</v>
      </c>
    </row>
    <row r="49" spans="1:12" ht="56.25">
      <c r="A49" s="48" t="s">
        <v>103</v>
      </c>
      <c r="B49" s="82" t="s">
        <v>426</v>
      </c>
      <c r="C49" s="85"/>
      <c r="D49" s="85"/>
      <c r="E49" s="85"/>
      <c r="F49" s="22" t="s">
        <v>18</v>
      </c>
      <c r="G49" s="8"/>
      <c r="H49" s="86"/>
      <c r="I49" s="87">
        <f t="shared" si="2"/>
        <v>0</v>
      </c>
      <c r="J49" s="189">
        <v>0</v>
      </c>
      <c r="K49" s="76">
        <f t="shared" si="0"/>
        <v>0</v>
      </c>
      <c r="L49" s="76">
        <f t="shared" si="1"/>
        <v>0</v>
      </c>
    </row>
    <row r="50" spans="1:12" ht="33.75">
      <c r="A50" s="48" t="s">
        <v>105</v>
      </c>
      <c r="B50" s="207" t="s">
        <v>276</v>
      </c>
      <c r="C50" s="85"/>
      <c r="D50" s="85"/>
      <c r="E50" s="85"/>
      <c r="F50" s="22" t="s">
        <v>18</v>
      </c>
      <c r="G50" s="8"/>
      <c r="H50" s="86"/>
      <c r="I50" s="87">
        <f t="shared" si="2"/>
        <v>0</v>
      </c>
      <c r="J50" s="214">
        <v>50</v>
      </c>
      <c r="K50" s="76">
        <f t="shared" si="0"/>
        <v>0</v>
      </c>
      <c r="L50" s="76">
        <f t="shared" si="1"/>
        <v>0</v>
      </c>
    </row>
    <row r="51" spans="1:12" ht="33.75">
      <c r="A51" s="88"/>
      <c r="B51" s="245" t="s">
        <v>277</v>
      </c>
      <c r="C51" s="89"/>
      <c r="D51" s="89"/>
      <c r="E51" s="89"/>
      <c r="F51" s="90" t="s">
        <v>18</v>
      </c>
      <c r="G51" s="91"/>
      <c r="H51" s="92"/>
      <c r="I51" s="87">
        <f t="shared" si="2"/>
        <v>0</v>
      </c>
      <c r="J51" s="210">
        <v>200</v>
      </c>
      <c r="K51" s="76">
        <f t="shared" si="0"/>
        <v>0</v>
      </c>
      <c r="L51" s="76">
        <f t="shared" si="1"/>
        <v>0</v>
      </c>
    </row>
    <row r="52" spans="1:12" ht="281.25">
      <c r="A52" s="88" t="s">
        <v>109</v>
      </c>
      <c r="B52" s="82" t="s">
        <v>278</v>
      </c>
      <c r="C52" s="89"/>
      <c r="D52" s="89"/>
      <c r="E52" s="89"/>
      <c r="F52" s="90" t="s">
        <v>18</v>
      </c>
      <c r="G52" s="91"/>
      <c r="H52" s="92"/>
      <c r="I52" s="87">
        <f t="shared" si="2"/>
        <v>0</v>
      </c>
      <c r="J52" s="190">
        <v>0</v>
      </c>
      <c r="K52" s="76">
        <f t="shared" si="0"/>
        <v>0</v>
      </c>
      <c r="L52" s="76">
        <f t="shared" si="1"/>
        <v>0</v>
      </c>
    </row>
    <row r="53" spans="1:12" ht="25.5">
      <c r="A53" s="48" t="s">
        <v>111</v>
      </c>
      <c r="B53" s="79" t="s">
        <v>279</v>
      </c>
      <c r="C53" s="85"/>
      <c r="D53" s="85"/>
      <c r="E53" s="85"/>
      <c r="F53" s="22" t="s">
        <v>18</v>
      </c>
      <c r="G53" s="8"/>
      <c r="H53" s="86"/>
      <c r="I53" s="87">
        <f t="shared" si="2"/>
        <v>0</v>
      </c>
      <c r="J53" s="185">
        <v>0</v>
      </c>
      <c r="K53" s="76">
        <f t="shared" si="0"/>
        <v>0</v>
      </c>
      <c r="L53" s="76">
        <f t="shared" si="1"/>
        <v>0</v>
      </c>
    </row>
    <row r="54" spans="1:12" ht="204">
      <c r="A54" s="48" t="s">
        <v>113</v>
      </c>
      <c r="B54" s="206" t="s">
        <v>534</v>
      </c>
      <c r="C54" s="85"/>
      <c r="D54" s="85"/>
      <c r="E54" s="85"/>
      <c r="F54" s="22" t="s">
        <v>18</v>
      </c>
      <c r="G54" s="8"/>
      <c r="H54" s="86"/>
      <c r="I54" s="87">
        <f t="shared" si="2"/>
        <v>0</v>
      </c>
      <c r="J54" s="210">
        <v>50</v>
      </c>
      <c r="K54" s="76">
        <f t="shared" si="0"/>
        <v>0</v>
      </c>
      <c r="L54" s="76">
        <f t="shared" si="1"/>
        <v>0</v>
      </c>
    </row>
    <row r="55" spans="1:12" ht="63.75">
      <c r="A55" s="48" t="s">
        <v>115</v>
      </c>
      <c r="B55" s="112" t="s">
        <v>280</v>
      </c>
      <c r="C55" s="85"/>
      <c r="D55" s="85"/>
      <c r="E55" s="85"/>
      <c r="F55" s="22" t="s">
        <v>18</v>
      </c>
      <c r="G55" s="8"/>
      <c r="H55" s="86"/>
      <c r="I55" s="87">
        <f t="shared" si="2"/>
        <v>0</v>
      </c>
      <c r="J55" s="185"/>
      <c r="K55" s="76">
        <f t="shared" si="0"/>
        <v>0</v>
      </c>
      <c r="L55" s="76">
        <f t="shared" si="1"/>
        <v>0</v>
      </c>
    </row>
    <row r="56" spans="1:12" ht="63.75">
      <c r="A56" s="48" t="s">
        <v>116</v>
      </c>
      <c r="B56" s="112" t="s">
        <v>281</v>
      </c>
      <c r="C56" s="85"/>
      <c r="D56" s="85"/>
      <c r="E56" s="85"/>
      <c r="F56" s="22" t="s">
        <v>18</v>
      </c>
      <c r="G56" s="8"/>
      <c r="H56" s="86"/>
      <c r="I56" s="87">
        <f t="shared" si="2"/>
        <v>0</v>
      </c>
      <c r="J56" s="185"/>
      <c r="K56" s="76">
        <f t="shared" si="0"/>
        <v>0</v>
      </c>
      <c r="L56" s="76">
        <f t="shared" si="1"/>
        <v>0</v>
      </c>
    </row>
    <row r="57" spans="1:12" ht="63.75">
      <c r="A57" s="48" t="s">
        <v>117</v>
      </c>
      <c r="B57" s="112" t="s">
        <v>282</v>
      </c>
      <c r="C57" s="85"/>
      <c r="D57" s="85"/>
      <c r="E57" s="85"/>
      <c r="F57" s="22" t="s">
        <v>18</v>
      </c>
      <c r="G57" s="8"/>
      <c r="H57" s="86"/>
      <c r="I57" s="87">
        <f t="shared" si="2"/>
        <v>0</v>
      </c>
      <c r="J57" s="185"/>
      <c r="K57" s="76">
        <f t="shared" si="0"/>
        <v>0</v>
      </c>
      <c r="L57" s="76">
        <f t="shared" si="1"/>
        <v>0</v>
      </c>
    </row>
    <row r="58" spans="1:12" ht="153">
      <c r="A58" s="48" t="s">
        <v>118</v>
      </c>
      <c r="B58" s="213" t="s">
        <v>460</v>
      </c>
      <c r="C58" s="85"/>
      <c r="D58" s="85"/>
      <c r="E58" s="85"/>
      <c r="F58" s="22" t="s">
        <v>18</v>
      </c>
      <c r="G58" s="8"/>
      <c r="H58" s="86"/>
      <c r="I58" s="87">
        <f t="shared" si="2"/>
        <v>0</v>
      </c>
      <c r="J58" s="210">
        <v>20000</v>
      </c>
      <c r="K58" s="76">
        <f t="shared" si="0"/>
        <v>0</v>
      </c>
      <c r="L58" s="76">
        <f t="shared" si="1"/>
        <v>0</v>
      </c>
    </row>
    <row r="59" spans="1:12" ht="38.25">
      <c r="A59" s="48" t="s">
        <v>120</v>
      </c>
      <c r="B59" s="208" t="s">
        <v>283</v>
      </c>
      <c r="C59" s="85"/>
      <c r="D59" s="85"/>
      <c r="E59" s="85"/>
      <c r="F59" s="22" t="s">
        <v>18</v>
      </c>
      <c r="G59" s="8"/>
      <c r="H59" s="86"/>
      <c r="I59" s="87">
        <f t="shared" si="2"/>
        <v>0</v>
      </c>
      <c r="J59" s="210">
        <v>50</v>
      </c>
      <c r="K59" s="76">
        <f t="shared" si="0"/>
        <v>0</v>
      </c>
      <c r="L59" s="76">
        <f t="shared" si="1"/>
        <v>0</v>
      </c>
    </row>
    <row r="60" spans="1:12" ht="25.5">
      <c r="A60" s="48" t="s">
        <v>121</v>
      </c>
      <c r="B60" s="112" t="s">
        <v>284</v>
      </c>
      <c r="C60" s="85"/>
      <c r="D60" s="85"/>
      <c r="E60" s="85"/>
      <c r="F60" s="22" t="s">
        <v>18</v>
      </c>
      <c r="G60" s="8"/>
      <c r="H60" s="86"/>
      <c r="I60" s="87">
        <f t="shared" si="2"/>
        <v>0</v>
      </c>
      <c r="J60" s="185">
        <v>0</v>
      </c>
      <c r="K60" s="76">
        <f t="shared" si="0"/>
        <v>0</v>
      </c>
      <c r="L60" s="76">
        <f t="shared" si="1"/>
        <v>0</v>
      </c>
    </row>
    <row r="61" spans="1:12" ht="25.5">
      <c r="A61" s="48" t="s">
        <v>123</v>
      </c>
      <c r="B61" s="112" t="s">
        <v>285</v>
      </c>
      <c r="C61" s="85"/>
      <c r="D61" s="85"/>
      <c r="E61" s="85"/>
      <c r="F61" s="22" t="s">
        <v>18</v>
      </c>
      <c r="G61" s="8"/>
      <c r="H61" s="86"/>
      <c r="I61" s="87">
        <f t="shared" si="2"/>
        <v>0</v>
      </c>
      <c r="J61" s="185">
        <v>0</v>
      </c>
      <c r="K61" s="76">
        <f t="shared" si="0"/>
        <v>0</v>
      </c>
      <c r="L61" s="76">
        <f t="shared" si="1"/>
        <v>0</v>
      </c>
    </row>
    <row r="62" spans="1:12" ht="25.5">
      <c r="A62" s="48" t="s">
        <v>125</v>
      </c>
      <c r="B62" s="112" t="s">
        <v>286</v>
      </c>
      <c r="C62" s="85"/>
      <c r="D62" s="85"/>
      <c r="E62" s="85"/>
      <c r="F62" s="22" t="s">
        <v>18</v>
      </c>
      <c r="G62" s="8"/>
      <c r="H62" s="86"/>
      <c r="I62" s="87">
        <f t="shared" si="2"/>
        <v>0</v>
      </c>
      <c r="J62" s="185">
        <v>0</v>
      </c>
      <c r="K62" s="76">
        <f t="shared" si="0"/>
        <v>0</v>
      </c>
      <c r="L62" s="76">
        <f t="shared" si="1"/>
        <v>0</v>
      </c>
    </row>
    <row r="63" spans="1:12" ht="51">
      <c r="A63" s="48" t="s">
        <v>127</v>
      </c>
      <c r="B63" s="112" t="s">
        <v>287</v>
      </c>
      <c r="C63" s="85"/>
      <c r="D63" s="85"/>
      <c r="E63" s="85"/>
      <c r="F63" s="22" t="s">
        <v>18</v>
      </c>
      <c r="G63" s="8"/>
      <c r="H63" s="86"/>
      <c r="I63" s="87">
        <f t="shared" si="2"/>
        <v>0</v>
      </c>
      <c r="J63" s="185">
        <v>0</v>
      </c>
      <c r="K63" s="76">
        <f t="shared" si="0"/>
        <v>0</v>
      </c>
      <c r="L63" s="76">
        <f t="shared" si="1"/>
        <v>0</v>
      </c>
    </row>
    <row r="64" spans="1:12" ht="63.75">
      <c r="A64" s="48" t="s">
        <v>129</v>
      </c>
      <c r="B64" s="208" t="s">
        <v>533</v>
      </c>
      <c r="C64" s="85"/>
      <c r="D64" s="85"/>
      <c r="E64" s="85"/>
      <c r="F64" s="22" t="s">
        <v>18</v>
      </c>
      <c r="G64" s="8"/>
      <c r="H64" s="86"/>
      <c r="I64" s="87">
        <f t="shared" si="2"/>
        <v>0</v>
      </c>
      <c r="J64" s="210">
        <v>6</v>
      </c>
      <c r="K64" s="76">
        <f t="shared" si="0"/>
        <v>0</v>
      </c>
      <c r="L64" s="76">
        <f t="shared" si="1"/>
        <v>0</v>
      </c>
    </row>
    <row r="65" spans="1:12" ht="76.5">
      <c r="A65" s="48" t="s">
        <v>131</v>
      </c>
      <c r="B65" s="112" t="s">
        <v>288</v>
      </c>
      <c r="C65" s="85"/>
      <c r="D65" s="85"/>
      <c r="E65" s="85"/>
      <c r="F65" s="22" t="s">
        <v>18</v>
      </c>
      <c r="G65" s="8"/>
      <c r="H65" s="86"/>
      <c r="I65" s="87">
        <f t="shared" si="2"/>
        <v>0</v>
      </c>
      <c r="J65" s="185">
        <v>0</v>
      </c>
      <c r="K65" s="76">
        <f t="shared" si="0"/>
        <v>0</v>
      </c>
      <c r="L65" s="76">
        <f t="shared" si="1"/>
        <v>0</v>
      </c>
    </row>
    <row r="66" spans="1:12" ht="102">
      <c r="A66" s="48" t="s">
        <v>132</v>
      </c>
      <c r="B66" s="112" t="s">
        <v>289</v>
      </c>
      <c r="C66" s="85"/>
      <c r="D66" s="85"/>
      <c r="E66" s="85"/>
      <c r="F66" s="22" t="s">
        <v>18</v>
      </c>
      <c r="G66" s="8"/>
      <c r="H66" s="86"/>
      <c r="I66" s="87">
        <f t="shared" si="2"/>
        <v>0</v>
      </c>
      <c r="J66" s="185">
        <v>0</v>
      </c>
      <c r="K66" s="76">
        <f t="shared" si="0"/>
        <v>0</v>
      </c>
      <c r="L66" s="76">
        <f t="shared" si="1"/>
        <v>0</v>
      </c>
    </row>
    <row r="67" spans="1:12" ht="76.5">
      <c r="A67" s="48" t="s">
        <v>134</v>
      </c>
      <c r="B67" s="208" t="s">
        <v>532</v>
      </c>
      <c r="C67" s="85"/>
      <c r="D67" s="85"/>
      <c r="E67" s="85"/>
      <c r="F67" s="22" t="s">
        <v>18</v>
      </c>
      <c r="G67" s="8"/>
      <c r="H67" s="86"/>
      <c r="I67" s="87">
        <f t="shared" si="2"/>
        <v>0</v>
      </c>
      <c r="J67" s="210">
        <v>10</v>
      </c>
      <c r="K67" s="76">
        <f t="shared" si="0"/>
        <v>0</v>
      </c>
      <c r="L67" s="76">
        <f t="shared" si="1"/>
        <v>0</v>
      </c>
    </row>
    <row r="68" spans="1:12" ht="51">
      <c r="A68" s="48" t="s">
        <v>136</v>
      </c>
      <c r="B68" s="208" t="s">
        <v>531</v>
      </c>
      <c r="C68" s="85"/>
      <c r="D68" s="85"/>
      <c r="E68" s="85"/>
      <c r="F68" s="22" t="s">
        <v>18</v>
      </c>
      <c r="G68" s="8"/>
      <c r="H68" s="86"/>
      <c r="I68" s="87">
        <f t="shared" si="2"/>
        <v>0</v>
      </c>
      <c r="J68" s="210">
        <v>5</v>
      </c>
      <c r="K68" s="76">
        <f t="shared" si="0"/>
        <v>0</v>
      </c>
      <c r="L68" s="76">
        <f t="shared" si="1"/>
        <v>0</v>
      </c>
    </row>
    <row r="69" spans="1:12" ht="102">
      <c r="A69" s="48" t="s">
        <v>137</v>
      </c>
      <c r="B69" s="110" t="s">
        <v>290</v>
      </c>
      <c r="C69" s="85"/>
      <c r="D69" s="85"/>
      <c r="E69" s="85"/>
      <c r="F69" s="22" t="s">
        <v>18</v>
      </c>
      <c r="G69" s="8"/>
      <c r="H69" s="86"/>
      <c r="I69" s="87">
        <f t="shared" si="2"/>
        <v>0</v>
      </c>
      <c r="J69" s="185">
        <v>0</v>
      </c>
      <c r="K69" s="76">
        <f t="shared" si="0"/>
        <v>0</v>
      </c>
      <c r="L69" s="76">
        <f t="shared" si="1"/>
        <v>0</v>
      </c>
    </row>
    <row r="70" spans="1:12" ht="51">
      <c r="A70" s="48" t="s">
        <v>138</v>
      </c>
      <c r="B70" s="112" t="s">
        <v>291</v>
      </c>
      <c r="C70" s="85"/>
      <c r="D70" s="85"/>
      <c r="E70" s="85"/>
      <c r="F70" s="22" t="s">
        <v>18</v>
      </c>
      <c r="G70" s="8"/>
      <c r="H70" s="86"/>
      <c r="I70" s="87">
        <f t="shared" si="2"/>
        <v>0</v>
      </c>
      <c r="J70" s="185">
        <v>0</v>
      </c>
      <c r="K70" s="76">
        <f t="shared" si="0"/>
        <v>0</v>
      </c>
      <c r="L70" s="76">
        <f t="shared" si="1"/>
        <v>0</v>
      </c>
    </row>
    <row r="71" spans="1:12">
      <c r="A71" s="48" t="s">
        <v>139</v>
      </c>
      <c r="B71" s="112" t="s">
        <v>292</v>
      </c>
      <c r="C71" s="85"/>
      <c r="D71" s="85"/>
      <c r="E71" s="85"/>
      <c r="F71" s="22" t="s">
        <v>18</v>
      </c>
      <c r="G71" s="8"/>
      <c r="H71" s="86"/>
      <c r="I71" s="87">
        <f t="shared" si="2"/>
        <v>0</v>
      </c>
      <c r="J71" s="185">
        <v>0</v>
      </c>
      <c r="K71" s="76">
        <f t="shared" si="0"/>
        <v>0</v>
      </c>
      <c r="L71" s="76">
        <f t="shared" si="1"/>
        <v>0</v>
      </c>
    </row>
    <row r="72" spans="1:12" ht="51">
      <c r="A72" s="48" t="s">
        <v>140</v>
      </c>
      <c r="B72" s="141" t="s">
        <v>293</v>
      </c>
      <c r="C72" s="85"/>
      <c r="D72" s="85"/>
      <c r="E72" s="85"/>
      <c r="F72" s="22" t="s">
        <v>18</v>
      </c>
      <c r="G72" s="8"/>
      <c r="H72" s="86"/>
      <c r="I72" s="87">
        <f t="shared" si="2"/>
        <v>0</v>
      </c>
      <c r="J72" s="185">
        <v>0</v>
      </c>
      <c r="K72" s="76">
        <f t="shared" si="0"/>
        <v>0</v>
      </c>
      <c r="L72" s="76">
        <f t="shared" si="1"/>
        <v>0</v>
      </c>
    </row>
    <row r="73" spans="1:12">
      <c r="A73" s="48" t="s">
        <v>141</v>
      </c>
      <c r="B73" s="208" t="s">
        <v>467</v>
      </c>
      <c r="C73" s="85"/>
      <c r="D73" s="85"/>
      <c r="E73" s="85"/>
      <c r="F73" s="22" t="s">
        <v>18</v>
      </c>
      <c r="G73" s="8"/>
      <c r="H73" s="86"/>
      <c r="I73" s="87">
        <f t="shared" si="2"/>
        <v>0</v>
      </c>
      <c r="J73" s="210">
        <v>3</v>
      </c>
      <c r="K73" s="76">
        <f t="shared" si="0"/>
        <v>0</v>
      </c>
      <c r="L73" s="76">
        <f t="shared" si="1"/>
        <v>0</v>
      </c>
    </row>
    <row r="74" spans="1:12" ht="25.5">
      <c r="A74" s="48" t="s">
        <v>142</v>
      </c>
      <c r="B74" s="112" t="s">
        <v>294</v>
      </c>
      <c r="C74" s="85"/>
      <c r="D74" s="85"/>
      <c r="E74" s="85"/>
      <c r="F74" s="22" t="s">
        <v>18</v>
      </c>
      <c r="G74" s="8"/>
      <c r="H74" s="86"/>
      <c r="I74" s="87">
        <f t="shared" si="2"/>
        <v>0</v>
      </c>
      <c r="J74" s="185">
        <v>0</v>
      </c>
      <c r="K74" s="76">
        <f t="shared" si="0"/>
        <v>0</v>
      </c>
      <c r="L74" s="76">
        <f t="shared" si="1"/>
        <v>0</v>
      </c>
    </row>
    <row r="75" spans="1:12" ht="157.5">
      <c r="A75" s="48" t="s">
        <v>143</v>
      </c>
      <c r="B75" s="207" t="s">
        <v>295</v>
      </c>
      <c r="C75" s="85"/>
      <c r="D75" s="85"/>
      <c r="E75" s="85"/>
      <c r="F75" s="22" t="s">
        <v>18</v>
      </c>
      <c r="G75" s="8"/>
      <c r="H75" s="86"/>
      <c r="I75" s="87">
        <f t="shared" si="2"/>
        <v>0</v>
      </c>
      <c r="J75" s="210">
        <v>40</v>
      </c>
      <c r="K75" s="76">
        <f t="shared" si="0"/>
        <v>0</v>
      </c>
      <c r="L75" s="76">
        <f t="shared" si="1"/>
        <v>0</v>
      </c>
    </row>
    <row r="76" spans="1:12" ht="45">
      <c r="A76" s="48" t="s">
        <v>144</v>
      </c>
      <c r="B76" s="207" t="s">
        <v>296</v>
      </c>
      <c r="C76" s="85"/>
      <c r="D76" s="85"/>
      <c r="E76" s="85"/>
      <c r="F76" s="142" t="s">
        <v>18</v>
      </c>
      <c r="G76" s="8"/>
      <c r="H76" s="86"/>
      <c r="I76" s="87">
        <f t="shared" si="2"/>
        <v>0</v>
      </c>
      <c r="J76" s="214">
        <v>12</v>
      </c>
      <c r="K76" s="76">
        <f t="shared" si="0"/>
        <v>0</v>
      </c>
      <c r="L76" s="76">
        <f t="shared" si="1"/>
        <v>0</v>
      </c>
    </row>
    <row r="77" spans="1:12" ht="22.5">
      <c r="A77" s="48" t="s">
        <v>145</v>
      </c>
      <c r="B77" s="82" t="s">
        <v>297</v>
      </c>
      <c r="C77" s="85"/>
      <c r="D77" s="85"/>
      <c r="E77" s="85"/>
      <c r="F77" s="22" t="s">
        <v>18</v>
      </c>
      <c r="G77" s="8"/>
      <c r="H77" s="86"/>
      <c r="I77" s="87">
        <f t="shared" si="2"/>
        <v>0</v>
      </c>
      <c r="J77" s="184">
        <v>0</v>
      </c>
      <c r="K77" s="76">
        <f t="shared" si="0"/>
        <v>0</v>
      </c>
      <c r="L77" s="76">
        <f t="shared" si="1"/>
        <v>0</v>
      </c>
    </row>
    <row r="78" spans="1:12" ht="63.75">
      <c r="A78" s="48" t="s">
        <v>147</v>
      </c>
      <c r="B78" s="112" t="s">
        <v>298</v>
      </c>
      <c r="C78" s="85"/>
      <c r="D78" s="85"/>
      <c r="E78" s="85"/>
      <c r="F78" s="22" t="s">
        <v>18</v>
      </c>
      <c r="G78" s="8"/>
      <c r="H78" s="86"/>
      <c r="I78" s="87">
        <f t="shared" si="2"/>
        <v>0</v>
      </c>
      <c r="J78" s="185">
        <v>0</v>
      </c>
      <c r="K78" s="76">
        <f t="shared" si="0"/>
        <v>0</v>
      </c>
      <c r="L78" s="76">
        <f t="shared" si="1"/>
        <v>0</v>
      </c>
    </row>
    <row r="79" spans="1:12" ht="76.5">
      <c r="A79" s="48" t="s">
        <v>149</v>
      </c>
      <c r="B79" s="141" t="s">
        <v>299</v>
      </c>
      <c r="C79" s="85"/>
      <c r="D79" s="85"/>
      <c r="E79" s="85"/>
      <c r="F79" s="22" t="s">
        <v>18</v>
      </c>
      <c r="G79" s="8"/>
      <c r="H79" s="86"/>
      <c r="I79" s="87">
        <f t="shared" si="2"/>
        <v>0</v>
      </c>
      <c r="J79" s="185">
        <v>0</v>
      </c>
      <c r="K79" s="76">
        <f t="shared" si="0"/>
        <v>0</v>
      </c>
      <c r="L79" s="76">
        <f t="shared" si="1"/>
        <v>0</v>
      </c>
    </row>
    <row r="80" spans="1:12" ht="51">
      <c r="A80" s="48" t="s">
        <v>149</v>
      </c>
      <c r="B80" s="141" t="s">
        <v>300</v>
      </c>
      <c r="C80" s="85"/>
      <c r="D80" s="85"/>
      <c r="E80" s="85"/>
      <c r="F80" s="22" t="s">
        <v>18</v>
      </c>
      <c r="G80" s="8"/>
      <c r="H80" s="86"/>
      <c r="I80" s="87">
        <f t="shared" si="2"/>
        <v>0</v>
      </c>
      <c r="J80" s="185">
        <v>0</v>
      </c>
      <c r="K80" s="76">
        <f t="shared" ref="K80:K89" si="3">J80*H80</f>
        <v>0</v>
      </c>
      <c r="L80" s="76">
        <f t="shared" ref="L80:L89" si="4">J80*I80</f>
        <v>0</v>
      </c>
    </row>
    <row r="81" spans="1:12" ht="25.5">
      <c r="A81" s="48" t="s">
        <v>151</v>
      </c>
      <c r="B81" s="206" t="s">
        <v>301</v>
      </c>
      <c r="C81" s="85"/>
      <c r="D81" s="85"/>
      <c r="E81" s="85"/>
      <c r="F81" s="22" t="s">
        <v>18</v>
      </c>
      <c r="G81" s="8"/>
      <c r="H81" s="86"/>
      <c r="I81" s="87">
        <f t="shared" ref="I81:I89" si="5">H81+(G81*H81)</f>
        <v>0</v>
      </c>
      <c r="J81" s="210">
        <v>5</v>
      </c>
      <c r="K81" s="76">
        <f t="shared" si="3"/>
        <v>0</v>
      </c>
      <c r="L81" s="76">
        <f t="shared" si="4"/>
        <v>0</v>
      </c>
    </row>
    <row r="82" spans="1:12" ht="38.25">
      <c r="A82" s="48" t="s">
        <v>153</v>
      </c>
      <c r="B82" s="141" t="s">
        <v>302</v>
      </c>
      <c r="C82" s="85"/>
      <c r="D82" s="85"/>
      <c r="E82" s="85"/>
      <c r="F82" s="22" t="s">
        <v>18</v>
      </c>
      <c r="G82" s="8"/>
      <c r="H82" s="86"/>
      <c r="I82" s="87">
        <f t="shared" si="5"/>
        <v>0</v>
      </c>
      <c r="J82" s="185">
        <v>0</v>
      </c>
      <c r="K82" s="76">
        <f t="shared" si="3"/>
        <v>0</v>
      </c>
      <c r="L82" s="76">
        <f t="shared" si="4"/>
        <v>0</v>
      </c>
    </row>
    <row r="83" spans="1:12" ht="22.5">
      <c r="A83" s="48" t="s">
        <v>155</v>
      </c>
      <c r="B83" s="82" t="s">
        <v>303</v>
      </c>
      <c r="C83" s="85"/>
      <c r="D83" s="85"/>
      <c r="E83" s="85"/>
      <c r="F83" s="22" t="s">
        <v>18</v>
      </c>
      <c r="G83" s="8"/>
      <c r="H83" s="86"/>
      <c r="I83" s="87">
        <f t="shared" si="5"/>
        <v>0</v>
      </c>
      <c r="J83" s="184">
        <v>0</v>
      </c>
      <c r="K83" s="76">
        <f t="shared" si="3"/>
        <v>0</v>
      </c>
      <c r="L83" s="76">
        <f t="shared" si="4"/>
        <v>0</v>
      </c>
    </row>
    <row r="84" spans="1:12" ht="45">
      <c r="A84" s="48" t="s">
        <v>304</v>
      </c>
      <c r="B84" s="207" t="s">
        <v>305</v>
      </c>
      <c r="C84" s="85"/>
      <c r="D84" s="85"/>
      <c r="E84" s="85"/>
      <c r="F84" s="22" t="s">
        <v>18</v>
      </c>
      <c r="G84" s="8"/>
      <c r="H84" s="86"/>
      <c r="I84" s="87">
        <f t="shared" si="5"/>
        <v>0</v>
      </c>
      <c r="J84" s="212">
        <v>50</v>
      </c>
      <c r="K84" s="76">
        <f t="shared" si="3"/>
        <v>0</v>
      </c>
      <c r="L84" s="76">
        <f t="shared" si="4"/>
        <v>0</v>
      </c>
    </row>
    <row r="85" spans="1:12" ht="22.5">
      <c r="A85" s="48" t="s">
        <v>306</v>
      </c>
      <c r="B85" s="82" t="s">
        <v>307</v>
      </c>
      <c r="C85" s="85"/>
      <c r="D85" s="85"/>
      <c r="E85" s="85"/>
      <c r="F85" s="22" t="s">
        <v>18</v>
      </c>
      <c r="G85" s="8"/>
      <c r="H85" s="86"/>
      <c r="I85" s="87">
        <f t="shared" si="5"/>
        <v>0</v>
      </c>
      <c r="J85" s="184">
        <v>0</v>
      </c>
      <c r="K85" s="76">
        <f t="shared" si="3"/>
        <v>0</v>
      </c>
      <c r="L85" s="76">
        <f t="shared" si="4"/>
        <v>0</v>
      </c>
    </row>
    <row r="86" spans="1:12" ht="115.5">
      <c r="A86" s="48" t="s">
        <v>157</v>
      </c>
      <c r="B86" s="144" t="s">
        <v>308</v>
      </c>
      <c r="C86" s="85"/>
      <c r="D86" s="85"/>
      <c r="E86" s="85"/>
      <c r="F86" s="22" t="s">
        <v>18</v>
      </c>
      <c r="G86" s="8"/>
      <c r="H86" s="86"/>
      <c r="I86" s="87">
        <f t="shared" si="5"/>
        <v>0</v>
      </c>
      <c r="J86" s="184">
        <v>0</v>
      </c>
      <c r="K86" s="76">
        <f t="shared" si="3"/>
        <v>0</v>
      </c>
      <c r="L86" s="76">
        <f t="shared" si="4"/>
        <v>0</v>
      </c>
    </row>
    <row r="87" spans="1:12" ht="63">
      <c r="A87" s="48" t="s">
        <v>158</v>
      </c>
      <c r="B87" s="144" t="s">
        <v>309</v>
      </c>
      <c r="C87" s="85"/>
      <c r="D87" s="85"/>
      <c r="E87" s="85"/>
      <c r="F87" s="22" t="s">
        <v>18</v>
      </c>
      <c r="G87" s="8"/>
      <c r="H87" s="86"/>
      <c r="I87" s="87">
        <f t="shared" si="5"/>
        <v>0</v>
      </c>
      <c r="J87" s="184">
        <v>0</v>
      </c>
      <c r="K87" s="76">
        <f t="shared" si="3"/>
        <v>0</v>
      </c>
      <c r="L87" s="76">
        <f t="shared" si="4"/>
        <v>0</v>
      </c>
    </row>
    <row r="88" spans="1:12" ht="101.25">
      <c r="A88" s="48" t="s">
        <v>159</v>
      </c>
      <c r="B88" s="9" t="s">
        <v>427</v>
      </c>
      <c r="C88" s="85"/>
      <c r="D88" s="85"/>
      <c r="E88" s="85"/>
      <c r="F88" s="22" t="s">
        <v>18</v>
      </c>
      <c r="G88" s="8"/>
      <c r="H88" s="86"/>
      <c r="I88" s="87">
        <f t="shared" si="5"/>
        <v>0</v>
      </c>
      <c r="J88" s="184">
        <v>0</v>
      </c>
      <c r="K88" s="76">
        <f t="shared" si="3"/>
        <v>0</v>
      </c>
      <c r="L88" s="76">
        <f t="shared" si="4"/>
        <v>0</v>
      </c>
    </row>
    <row r="89" spans="1:12" ht="33.75">
      <c r="A89" s="48" t="s">
        <v>160</v>
      </c>
      <c r="B89" s="9" t="s">
        <v>310</v>
      </c>
      <c r="C89" s="85"/>
      <c r="D89" s="85"/>
      <c r="E89" s="85"/>
      <c r="F89" s="22" t="s">
        <v>18</v>
      </c>
      <c r="G89" s="8"/>
      <c r="H89" s="86"/>
      <c r="I89" s="87">
        <f t="shared" si="5"/>
        <v>0</v>
      </c>
      <c r="J89" s="184">
        <v>0</v>
      </c>
      <c r="K89" s="76">
        <f t="shared" si="3"/>
        <v>0</v>
      </c>
      <c r="L89" s="76">
        <f t="shared" si="4"/>
        <v>0</v>
      </c>
    </row>
    <row r="90" spans="1:12" s="18" customFormat="1" ht="22.5">
      <c r="A90" s="48" t="s">
        <v>162</v>
      </c>
      <c r="B90" s="211" t="s">
        <v>509</v>
      </c>
      <c r="C90" s="85"/>
      <c r="D90" s="85"/>
      <c r="E90" s="85"/>
      <c r="F90" s="22" t="s">
        <v>18</v>
      </c>
      <c r="G90" s="8"/>
      <c r="H90" s="86"/>
      <c r="I90" s="87"/>
      <c r="J90" s="212">
        <v>6</v>
      </c>
      <c r="K90" s="76"/>
      <c r="L90" s="76"/>
    </row>
    <row r="91" spans="1:12" s="18" customFormat="1" ht="56.25">
      <c r="A91" s="48" t="s">
        <v>541</v>
      </c>
      <c r="B91" s="211" t="s">
        <v>459</v>
      </c>
      <c r="C91" s="85"/>
      <c r="D91" s="85"/>
      <c r="E91" s="85"/>
      <c r="F91" s="22" t="s">
        <v>18</v>
      </c>
      <c r="G91" s="8"/>
      <c r="H91" s="86"/>
      <c r="I91" s="87"/>
      <c r="J91" s="212">
        <v>1</v>
      </c>
      <c r="K91" s="76"/>
      <c r="L91" s="76"/>
    </row>
    <row r="92" spans="1:12" s="18" customFormat="1" ht="45">
      <c r="A92" s="48" t="s">
        <v>542</v>
      </c>
      <c r="B92" s="207" t="s">
        <v>461</v>
      </c>
      <c r="C92" s="85"/>
      <c r="D92" s="85"/>
      <c r="E92" s="85"/>
      <c r="F92" s="22" t="s">
        <v>18</v>
      </c>
      <c r="G92" s="8"/>
      <c r="H92" s="86"/>
      <c r="I92" s="87"/>
      <c r="J92" s="212">
        <v>300</v>
      </c>
      <c r="K92" s="76"/>
      <c r="L92" s="76"/>
    </row>
    <row r="93" spans="1:12" s="18" customFormat="1">
      <c r="A93" s="48" t="s">
        <v>543</v>
      </c>
      <c r="B93" s="207" t="s">
        <v>524</v>
      </c>
      <c r="C93" s="85"/>
      <c r="D93" s="85"/>
      <c r="E93" s="85"/>
      <c r="F93" s="22" t="s">
        <v>18</v>
      </c>
      <c r="G93" s="8"/>
      <c r="H93" s="86"/>
      <c r="I93" s="87"/>
      <c r="J93" s="212">
        <v>5</v>
      </c>
      <c r="K93" s="76"/>
      <c r="L93" s="76"/>
    </row>
    <row r="94" spans="1:12" s="18" customFormat="1">
      <c r="A94" s="48" t="s">
        <v>544</v>
      </c>
      <c r="B94" s="207" t="s">
        <v>462</v>
      </c>
      <c r="C94" s="85"/>
      <c r="D94" s="85"/>
      <c r="E94" s="85"/>
      <c r="F94" s="22" t="s">
        <v>18</v>
      </c>
      <c r="G94" s="8"/>
      <c r="H94" s="86"/>
      <c r="I94" s="87"/>
      <c r="J94" s="212">
        <v>5</v>
      </c>
      <c r="K94" s="76"/>
      <c r="L94" s="76"/>
    </row>
    <row r="95" spans="1:12" s="18" customFormat="1" ht="22.5">
      <c r="A95" s="48" t="s">
        <v>545</v>
      </c>
      <c r="B95" s="207" t="s">
        <v>463</v>
      </c>
      <c r="C95" s="85"/>
      <c r="D95" s="85"/>
      <c r="E95" s="85"/>
      <c r="F95" s="22" t="s">
        <v>18</v>
      </c>
      <c r="G95" s="8"/>
      <c r="H95" s="86"/>
      <c r="I95" s="87"/>
      <c r="J95" s="212">
        <v>450</v>
      </c>
      <c r="K95" s="76"/>
      <c r="L95" s="76"/>
    </row>
    <row r="96" spans="1:12" s="18" customFormat="1">
      <c r="A96" s="48" t="s">
        <v>546</v>
      </c>
      <c r="B96" s="207" t="s">
        <v>464</v>
      </c>
      <c r="C96" s="85"/>
      <c r="D96" s="85"/>
      <c r="E96" s="85"/>
      <c r="F96" s="22" t="s">
        <v>18</v>
      </c>
      <c r="G96" s="8"/>
      <c r="H96" s="86"/>
      <c r="I96" s="87"/>
      <c r="J96" s="212">
        <v>300</v>
      </c>
      <c r="K96" s="76"/>
      <c r="L96" s="76"/>
    </row>
    <row r="97" spans="1:12" s="18" customFormat="1" ht="33.75">
      <c r="A97" s="48" t="s">
        <v>547</v>
      </c>
      <c r="B97" s="207" t="s">
        <v>466</v>
      </c>
      <c r="C97" s="85"/>
      <c r="D97" s="85"/>
      <c r="E97" s="85"/>
      <c r="F97" s="22" t="s">
        <v>18</v>
      </c>
      <c r="G97" s="8"/>
      <c r="H97" s="86"/>
      <c r="I97" s="87"/>
      <c r="J97" s="212">
        <v>100</v>
      </c>
      <c r="K97" s="76"/>
      <c r="L97" s="76"/>
    </row>
    <row r="98" spans="1:12" s="18" customFormat="1" ht="22.5">
      <c r="A98" s="48" t="s">
        <v>548</v>
      </c>
      <c r="B98" s="207" t="s">
        <v>535</v>
      </c>
      <c r="C98" s="85"/>
      <c r="D98" s="85"/>
      <c r="E98" s="85"/>
      <c r="F98" s="22" t="s">
        <v>536</v>
      </c>
      <c r="G98" s="8"/>
      <c r="H98" s="86"/>
      <c r="I98" s="87"/>
      <c r="J98" s="212">
        <v>10</v>
      </c>
      <c r="K98" s="76"/>
      <c r="L98" s="76"/>
    </row>
    <row r="99" spans="1:12" s="18" customFormat="1">
      <c r="A99" s="48" t="s">
        <v>549</v>
      </c>
      <c r="B99" s="207" t="s">
        <v>468</v>
      </c>
      <c r="C99" s="85"/>
      <c r="D99" s="85"/>
      <c r="E99" s="85"/>
      <c r="F99" s="22" t="s">
        <v>18</v>
      </c>
      <c r="G99" s="8"/>
      <c r="H99" s="86"/>
      <c r="I99" s="87"/>
      <c r="J99" s="212">
        <v>15</v>
      </c>
      <c r="K99" s="76"/>
      <c r="L99" s="76"/>
    </row>
    <row r="100" spans="1:12" s="18" customFormat="1">
      <c r="A100" s="48" t="s">
        <v>550</v>
      </c>
      <c r="B100" s="207" t="s">
        <v>471</v>
      </c>
      <c r="C100" s="85"/>
      <c r="D100" s="85"/>
      <c r="E100" s="85"/>
      <c r="F100" s="22" t="s">
        <v>18</v>
      </c>
      <c r="G100" s="8"/>
      <c r="H100" s="86"/>
      <c r="I100" s="87"/>
      <c r="J100" s="212">
        <v>5</v>
      </c>
      <c r="K100" s="76"/>
      <c r="L100" s="76"/>
    </row>
    <row r="101" spans="1:12" s="18" customFormat="1" ht="22.5">
      <c r="A101" s="48" t="s">
        <v>551</v>
      </c>
      <c r="B101" s="207" t="s">
        <v>472</v>
      </c>
      <c r="C101" s="85"/>
      <c r="D101" s="85"/>
      <c r="E101" s="85"/>
      <c r="F101" s="22" t="s">
        <v>18</v>
      </c>
      <c r="G101" s="8"/>
      <c r="H101" s="86"/>
      <c r="I101" s="87"/>
      <c r="J101" s="212">
        <v>5</v>
      </c>
      <c r="K101" s="76"/>
      <c r="L101" s="76"/>
    </row>
    <row r="102" spans="1:12" s="18" customFormat="1" ht="22.5">
      <c r="A102" s="48" t="s">
        <v>552</v>
      </c>
      <c r="B102" s="207" t="s">
        <v>473</v>
      </c>
      <c r="C102" s="85"/>
      <c r="D102" s="85"/>
      <c r="E102" s="85"/>
      <c r="F102" s="22" t="s">
        <v>18</v>
      </c>
      <c r="G102" s="8"/>
      <c r="H102" s="86"/>
      <c r="I102" s="87"/>
      <c r="J102" s="212">
        <v>5</v>
      </c>
      <c r="K102" s="76"/>
      <c r="L102" s="76"/>
    </row>
    <row r="103" spans="1:12" s="18" customFormat="1">
      <c r="A103" s="48" t="s">
        <v>553</v>
      </c>
      <c r="B103" s="211" t="s">
        <v>492</v>
      </c>
      <c r="C103" s="85"/>
      <c r="D103" s="85"/>
      <c r="E103" s="85"/>
      <c r="F103" s="22" t="s">
        <v>18</v>
      </c>
      <c r="G103" s="8"/>
      <c r="H103" s="86"/>
      <c r="I103" s="222"/>
      <c r="J103" s="212">
        <v>24000</v>
      </c>
      <c r="K103" s="76"/>
      <c r="L103" s="76"/>
    </row>
    <row r="104" spans="1:12" s="18" customFormat="1">
      <c r="A104" s="48" t="s">
        <v>554</v>
      </c>
      <c r="B104" s="211" t="s">
        <v>488</v>
      </c>
      <c r="C104" s="85"/>
      <c r="D104" s="85"/>
      <c r="E104" s="85"/>
      <c r="F104" s="22" t="s">
        <v>18</v>
      </c>
      <c r="G104" s="8"/>
      <c r="H104" s="86"/>
      <c r="I104" s="222"/>
      <c r="J104" s="212">
        <v>41000</v>
      </c>
      <c r="K104" s="76"/>
      <c r="L104" s="76"/>
    </row>
    <row r="105" spans="1:12" s="18" customFormat="1">
      <c r="A105" s="48" t="s">
        <v>555</v>
      </c>
      <c r="B105" s="211" t="s">
        <v>489</v>
      </c>
      <c r="C105" s="85"/>
      <c r="D105" s="85"/>
      <c r="E105" s="85"/>
      <c r="F105" s="22" t="s">
        <v>18</v>
      </c>
      <c r="G105" s="8"/>
      <c r="H105" s="86"/>
      <c r="I105" s="222"/>
      <c r="J105" s="212">
        <v>4000</v>
      </c>
      <c r="K105" s="76"/>
      <c r="L105" s="76"/>
    </row>
    <row r="106" spans="1:12" s="18" customFormat="1">
      <c r="A106" s="48" t="s">
        <v>556</v>
      </c>
      <c r="B106" s="244" t="s">
        <v>490</v>
      </c>
      <c r="C106" s="85"/>
      <c r="D106" s="85"/>
      <c r="E106" s="85"/>
      <c r="F106" s="22" t="s">
        <v>18</v>
      </c>
      <c r="G106" s="8"/>
      <c r="H106" s="86"/>
      <c r="I106" s="222"/>
      <c r="J106" s="212">
        <v>150</v>
      </c>
      <c r="K106" s="76"/>
      <c r="L106" s="76"/>
    </row>
    <row r="107" spans="1:12" s="18" customFormat="1">
      <c r="A107" s="48" t="s">
        <v>557</v>
      </c>
      <c r="B107" s="211" t="s">
        <v>491</v>
      </c>
      <c r="C107" s="85"/>
      <c r="D107" s="85"/>
      <c r="E107" s="85"/>
      <c r="F107" s="22" t="s">
        <v>18</v>
      </c>
      <c r="G107" s="8"/>
      <c r="H107" s="86"/>
      <c r="I107" s="222"/>
      <c r="J107" s="212">
        <v>4000</v>
      </c>
      <c r="K107" s="76"/>
      <c r="L107" s="76"/>
    </row>
    <row r="108" spans="1:12" s="18" customFormat="1" ht="22.5">
      <c r="A108" s="48" t="s">
        <v>558</v>
      </c>
      <c r="B108" s="207" t="s">
        <v>523</v>
      </c>
      <c r="C108" s="85"/>
      <c r="D108" s="85"/>
      <c r="E108" s="85"/>
      <c r="F108" s="22" t="s">
        <v>18</v>
      </c>
      <c r="G108" s="8"/>
      <c r="H108" s="86"/>
      <c r="I108" s="87"/>
      <c r="J108" s="212">
        <v>5000</v>
      </c>
      <c r="K108" s="76"/>
      <c r="L108" s="76"/>
    </row>
    <row r="109" spans="1:12">
      <c r="A109" s="132"/>
      <c r="B109" s="93" t="s">
        <v>64</v>
      </c>
      <c r="C109" s="131"/>
      <c r="D109" s="131"/>
      <c r="E109" s="131"/>
      <c r="F109" s="132"/>
      <c r="G109" s="133"/>
      <c r="H109" s="134"/>
      <c r="I109" s="135"/>
      <c r="J109" s="193"/>
      <c r="K109" s="143">
        <f>SUM(K15:K89)</f>
        <v>0</v>
      </c>
      <c r="L109" s="143">
        <f>SUM(L15:L89)</f>
        <v>0</v>
      </c>
    </row>
    <row r="110" spans="1:12">
      <c r="A110" s="18"/>
      <c r="B110" s="18"/>
      <c r="C110" s="18"/>
      <c r="D110" s="18"/>
      <c r="E110" s="18"/>
      <c r="F110" s="18"/>
      <c r="G110" s="274" t="s">
        <v>65</v>
      </c>
      <c r="H110" s="274"/>
      <c r="I110" s="274"/>
      <c r="J110" s="18"/>
      <c r="K110" s="18"/>
      <c r="L110" s="18"/>
    </row>
    <row r="111" spans="1:12">
      <c r="A111" s="18"/>
      <c r="B111" s="18"/>
      <c r="C111" s="18"/>
      <c r="D111" s="18"/>
      <c r="E111" s="18"/>
      <c r="F111" s="18"/>
      <c r="G111" s="274"/>
      <c r="H111" s="274"/>
      <c r="I111" s="274"/>
      <c r="J111" s="18"/>
      <c r="K111" s="18"/>
      <c r="L111" s="18"/>
    </row>
    <row r="112" spans="1:12">
      <c r="A112" s="18"/>
      <c r="B112" s="138"/>
      <c r="C112" s="138"/>
      <c r="D112" s="138"/>
      <c r="E112" s="138"/>
      <c r="F112" s="18"/>
      <c r="G112" s="51"/>
      <c r="H112" s="52"/>
      <c r="I112" s="53"/>
      <c r="J112" s="18"/>
      <c r="K112" s="18"/>
      <c r="L112" s="18"/>
    </row>
    <row r="113" spans="1:12">
      <c r="A113" s="18"/>
      <c r="B113" s="18"/>
      <c r="C113" s="18"/>
      <c r="D113" s="18"/>
      <c r="E113" s="18"/>
      <c r="F113" s="18"/>
      <c r="G113" s="67"/>
      <c r="H113" s="67"/>
      <c r="I113" s="67"/>
      <c r="J113" s="18"/>
      <c r="K113" s="18"/>
      <c r="L113" s="18"/>
    </row>
    <row r="114" spans="1:12">
      <c r="A114" s="18"/>
      <c r="B114" s="18"/>
      <c r="C114" s="18"/>
      <c r="D114" s="18"/>
      <c r="E114" s="18"/>
      <c r="F114" s="18"/>
      <c r="G114" s="102"/>
      <c r="H114" s="102"/>
      <c r="I114" s="102"/>
      <c r="J114" s="18"/>
      <c r="K114" s="18"/>
      <c r="L114" s="18"/>
    </row>
    <row r="115" spans="1:12">
      <c r="A115" s="47" t="s">
        <v>164</v>
      </c>
      <c r="B115" s="47"/>
      <c r="C115" s="47"/>
      <c r="D115" s="47"/>
      <c r="E115" s="47"/>
      <c r="F115" s="47"/>
      <c r="G115" s="102"/>
      <c r="H115" s="102"/>
      <c r="I115" s="102"/>
      <c r="J115" s="18"/>
      <c r="K115" s="18"/>
      <c r="L115" s="18"/>
    </row>
    <row r="116" spans="1:12">
      <c r="A116" s="47" t="s">
        <v>165</v>
      </c>
      <c r="B116" s="47"/>
      <c r="C116" s="47"/>
      <c r="D116" s="47"/>
      <c r="E116" s="47"/>
      <c r="F116" s="47"/>
      <c r="G116" s="47"/>
      <c r="H116" s="47"/>
      <c r="I116" s="47"/>
      <c r="J116" s="18"/>
      <c r="K116" s="18"/>
      <c r="L116" s="18"/>
    </row>
    <row r="117" spans="1:12">
      <c r="A117" s="47" t="s">
        <v>66</v>
      </c>
      <c r="B117" s="47"/>
      <c r="C117" s="47"/>
      <c r="D117" s="47"/>
      <c r="E117" s="47"/>
      <c r="F117" s="47"/>
      <c r="G117" s="47"/>
      <c r="H117" s="47"/>
      <c r="I117" s="47"/>
      <c r="J117" s="18"/>
      <c r="K117" s="18"/>
      <c r="L117" s="18"/>
    </row>
    <row r="118" spans="1:12">
      <c r="A118" s="47" t="s">
        <v>67</v>
      </c>
      <c r="B118" s="47"/>
      <c r="C118" s="47"/>
      <c r="D118" s="47"/>
      <c r="E118" s="47"/>
      <c r="F118" s="47"/>
      <c r="G118" s="18"/>
      <c r="H118" s="18"/>
      <c r="I118" s="18"/>
      <c r="J118" s="18"/>
      <c r="K118" s="18"/>
      <c r="L118" s="18"/>
    </row>
  </sheetData>
  <mergeCells count="3">
    <mergeCell ref="A12:I13"/>
    <mergeCell ref="J12:L13"/>
    <mergeCell ref="G110:I11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6" workbookViewId="0">
      <selection activeCell="A14" sqref="A14"/>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311</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81"/>
      <c r="B11" s="281"/>
      <c r="C11" s="281"/>
      <c r="D11" s="281"/>
      <c r="E11" s="281"/>
      <c r="F11" s="281"/>
      <c r="G11" s="281"/>
      <c r="H11" s="281"/>
      <c r="I11" s="281"/>
      <c r="J11" s="253" t="s">
        <v>453</v>
      </c>
      <c r="K11" s="254"/>
      <c r="L11" s="255"/>
    </row>
    <row r="12" spans="1:12">
      <c r="A12" s="281"/>
      <c r="B12" s="281"/>
      <c r="C12" s="281"/>
      <c r="D12" s="281"/>
      <c r="E12" s="281"/>
      <c r="F12" s="281"/>
      <c r="G12" s="281"/>
      <c r="H12" s="281"/>
      <c r="I12" s="281"/>
      <c r="J12" s="256"/>
      <c r="K12" s="257"/>
      <c r="L12" s="258"/>
    </row>
    <row r="13" spans="1:12" ht="39">
      <c r="A13" s="21" t="s">
        <v>4</v>
      </c>
      <c r="B13" s="21" t="s">
        <v>70</v>
      </c>
      <c r="C13" s="50" t="s">
        <v>6</v>
      </c>
      <c r="D13" s="50" t="s">
        <v>7</v>
      </c>
      <c r="E13" s="50" t="s">
        <v>8</v>
      </c>
      <c r="F13" s="21" t="s">
        <v>9</v>
      </c>
      <c r="G13" s="50" t="s">
        <v>10</v>
      </c>
      <c r="H13" s="60" t="s">
        <v>11</v>
      </c>
      <c r="I13" s="84" t="s">
        <v>12</v>
      </c>
      <c r="J13" s="68" t="s">
        <v>13</v>
      </c>
      <c r="K13" s="62" t="s">
        <v>14</v>
      </c>
      <c r="L13" s="63" t="s">
        <v>15</v>
      </c>
    </row>
    <row r="14" spans="1:12" ht="82.5" customHeight="1">
      <c r="A14" s="145" t="s">
        <v>16</v>
      </c>
      <c r="B14" s="82" t="s">
        <v>312</v>
      </c>
      <c r="C14" s="146"/>
      <c r="D14" s="146"/>
      <c r="E14" s="146"/>
      <c r="F14" s="22" t="s">
        <v>18</v>
      </c>
      <c r="G14" s="147"/>
      <c r="H14" s="86"/>
      <c r="I14" s="74">
        <f>H14+(G14*H14)</f>
        <v>0</v>
      </c>
      <c r="J14" s="185">
        <v>0</v>
      </c>
      <c r="K14" s="76">
        <f>J14*H14</f>
        <v>0</v>
      </c>
      <c r="L14" s="76">
        <f>J14*I14</f>
        <v>0</v>
      </c>
    </row>
    <row r="15" spans="1:12" ht="180">
      <c r="A15" s="145" t="s">
        <v>19</v>
      </c>
      <c r="B15" s="82" t="s">
        <v>313</v>
      </c>
      <c r="C15" s="146"/>
      <c r="D15" s="146"/>
      <c r="E15" s="146"/>
      <c r="F15" s="22" t="s">
        <v>18</v>
      </c>
      <c r="G15" s="148"/>
      <c r="H15" s="86"/>
      <c r="I15" s="74">
        <f t="shared" ref="I15:I38" si="0">H15+(G15*H15)</f>
        <v>0</v>
      </c>
      <c r="J15" s="185">
        <v>0</v>
      </c>
      <c r="K15" s="76">
        <f t="shared" ref="K15:K38" si="1">J15*H15</f>
        <v>0</v>
      </c>
      <c r="L15" s="76">
        <f t="shared" ref="L15:L38" si="2">J15*I15</f>
        <v>0</v>
      </c>
    </row>
    <row r="16" spans="1:12" ht="270">
      <c r="A16" s="145" t="s">
        <v>21</v>
      </c>
      <c r="B16" s="82" t="s">
        <v>314</v>
      </c>
      <c r="C16" s="146"/>
      <c r="D16" s="146"/>
      <c r="E16" s="146"/>
      <c r="F16" s="22" t="s">
        <v>18</v>
      </c>
      <c r="G16" s="147"/>
      <c r="H16" s="86"/>
      <c r="I16" s="74">
        <f t="shared" si="0"/>
        <v>0</v>
      </c>
      <c r="J16" s="185">
        <v>0</v>
      </c>
      <c r="K16" s="76">
        <f t="shared" si="1"/>
        <v>0</v>
      </c>
      <c r="L16" s="76">
        <f t="shared" si="2"/>
        <v>0</v>
      </c>
    </row>
    <row r="17" spans="1:12" ht="191.25">
      <c r="A17" s="145" t="s">
        <v>23</v>
      </c>
      <c r="B17" s="82" t="s">
        <v>315</v>
      </c>
      <c r="C17" s="146"/>
      <c r="D17" s="146"/>
      <c r="E17" s="146"/>
      <c r="F17" s="22" t="s">
        <v>210</v>
      </c>
      <c r="G17" s="148"/>
      <c r="H17" s="86"/>
      <c r="I17" s="74">
        <f t="shared" si="0"/>
        <v>0</v>
      </c>
      <c r="J17" s="185">
        <v>0</v>
      </c>
      <c r="K17" s="76">
        <f t="shared" si="1"/>
        <v>0</v>
      </c>
      <c r="L17" s="76">
        <f t="shared" si="2"/>
        <v>0</v>
      </c>
    </row>
    <row r="18" spans="1:12" ht="202.5">
      <c r="A18" s="145" t="s">
        <v>25</v>
      </c>
      <c r="B18" s="82" t="s">
        <v>429</v>
      </c>
      <c r="C18" s="146"/>
      <c r="D18" s="146"/>
      <c r="E18" s="146"/>
      <c r="F18" s="22" t="s">
        <v>18</v>
      </c>
      <c r="G18" s="147"/>
      <c r="H18" s="86"/>
      <c r="I18" s="74">
        <f t="shared" si="0"/>
        <v>0</v>
      </c>
      <c r="J18" s="185">
        <v>0</v>
      </c>
      <c r="K18" s="76">
        <f t="shared" si="1"/>
        <v>0</v>
      </c>
      <c r="L18" s="76">
        <f t="shared" si="2"/>
        <v>0</v>
      </c>
    </row>
    <row r="19" spans="1:12" ht="281.25">
      <c r="A19" s="145" t="s">
        <v>27</v>
      </c>
      <c r="B19" s="82" t="s">
        <v>316</v>
      </c>
      <c r="C19" s="146"/>
      <c r="D19" s="146"/>
      <c r="E19" s="146"/>
      <c r="F19" s="22" t="s">
        <v>210</v>
      </c>
      <c r="G19" s="148"/>
      <c r="H19" s="86"/>
      <c r="I19" s="74">
        <f t="shared" si="0"/>
        <v>0</v>
      </c>
      <c r="J19" s="185">
        <v>0</v>
      </c>
      <c r="K19" s="76">
        <f t="shared" si="1"/>
        <v>0</v>
      </c>
      <c r="L19" s="76">
        <f t="shared" si="2"/>
        <v>0</v>
      </c>
    </row>
    <row r="20" spans="1:12" ht="45">
      <c r="A20" s="145" t="s">
        <v>29</v>
      </c>
      <c r="B20" s="82" t="s">
        <v>430</v>
      </c>
      <c r="C20" s="146"/>
      <c r="D20" s="146"/>
      <c r="E20" s="146"/>
      <c r="F20" s="22" t="s">
        <v>18</v>
      </c>
      <c r="G20" s="147"/>
      <c r="H20" s="86"/>
      <c r="I20" s="74">
        <f t="shared" si="0"/>
        <v>0</v>
      </c>
      <c r="J20" s="185">
        <v>0</v>
      </c>
      <c r="K20" s="76">
        <f t="shared" si="1"/>
        <v>0</v>
      </c>
      <c r="L20" s="76">
        <f t="shared" si="2"/>
        <v>0</v>
      </c>
    </row>
    <row r="21" spans="1:12" ht="56.25">
      <c r="A21" s="145" t="s">
        <v>31</v>
      </c>
      <c r="B21" s="82" t="s">
        <v>317</v>
      </c>
      <c r="C21" s="146"/>
      <c r="D21" s="146"/>
      <c r="E21" s="146"/>
      <c r="F21" s="22" t="s">
        <v>18</v>
      </c>
      <c r="G21" s="148"/>
      <c r="H21" s="86"/>
      <c r="I21" s="74">
        <f t="shared" si="0"/>
        <v>0</v>
      </c>
      <c r="J21" s="185">
        <v>0</v>
      </c>
      <c r="K21" s="76">
        <f t="shared" si="1"/>
        <v>0</v>
      </c>
      <c r="L21" s="76">
        <f t="shared" si="2"/>
        <v>0</v>
      </c>
    </row>
    <row r="22" spans="1:12" ht="45">
      <c r="A22" s="145" t="s">
        <v>33</v>
      </c>
      <c r="B22" s="82" t="s">
        <v>318</v>
      </c>
      <c r="C22" s="146"/>
      <c r="D22" s="146"/>
      <c r="E22" s="146"/>
      <c r="F22" s="22" t="s">
        <v>18</v>
      </c>
      <c r="G22" s="147"/>
      <c r="H22" s="86"/>
      <c r="I22" s="74">
        <f t="shared" si="0"/>
        <v>0</v>
      </c>
      <c r="J22" s="185">
        <v>0</v>
      </c>
      <c r="K22" s="76">
        <f t="shared" si="1"/>
        <v>0</v>
      </c>
      <c r="L22" s="76">
        <f t="shared" si="2"/>
        <v>0</v>
      </c>
    </row>
    <row r="23" spans="1:12" ht="409.5">
      <c r="A23" s="145" t="s">
        <v>35</v>
      </c>
      <c r="B23" s="82" t="s">
        <v>319</v>
      </c>
      <c r="C23" s="146"/>
      <c r="D23" s="146"/>
      <c r="E23" s="146"/>
      <c r="F23" s="22" t="s">
        <v>18</v>
      </c>
      <c r="G23" s="147"/>
      <c r="H23" s="86"/>
      <c r="I23" s="74">
        <f t="shared" si="0"/>
        <v>0</v>
      </c>
      <c r="J23" s="185">
        <v>0</v>
      </c>
      <c r="K23" s="76">
        <f t="shared" si="1"/>
        <v>0</v>
      </c>
      <c r="L23" s="76">
        <f t="shared" si="2"/>
        <v>0</v>
      </c>
    </row>
    <row r="24" spans="1:12" ht="101.25">
      <c r="A24" s="145" t="s">
        <v>37</v>
      </c>
      <c r="B24" s="82" t="s">
        <v>320</v>
      </c>
      <c r="C24" s="146"/>
      <c r="D24" s="146"/>
      <c r="E24" s="146"/>
      <c r="F24" s="22" t="s">
        <v>18</v>
      </c>
      <c r="G24" s="147"/>
      <c r="H24" s="86"/>
      <c r="I24" s="74">
        <f t="shared" si="0"/>
        <v>0</v>
      </c>
      <c r="J24" s="185">
        <v>0</v>
      </c>
      <c r="K24" s="76">
        <f t="shared" si="1"/>
        <v>0</v>
      </c>
      <c r="L24" s="76">
        <f t="shared" si="2"/>
        <v>0</v>
      </c>
    </row>
    <row r="25" spans="1:12" ht="315">
      <c r="A25" s="145" t="s">
        <v>321</v>
      </c>
      <c r="B25" s="82" t="s">
        <v>431</v>
      </c>
      <c r="C25" s="146"/>
      <c r="D25" s="146"/>
      <c r="E25" s="146"/>
      <c r="F25" s="22" t="s">
        <v>200</v>
      </c>
      <c r="G25" s="147"/>
      <c r="H25" s="86"/>
      <c r="I25" s="74">
        <f t="shared" si="0"/>
        <v>0</v>
      </c>
      <c r="J25" s="185">
        <v>0</v>
      </c>
      <c r="K25" s="76">
        <f t="shared" si="1"/>
        <v>0</v>
      </c>
      <c r="L25" s="76">
        <f t="shared" si="2"/>
        <v>0</v>
      </c>
    </row>
    <row r="26" spans="1:12" ht="101.25">
      <c r="A26" s="145" t="s">
        <v>40</v>
      </c>
      <c r="B26" s="82" t="s">
        <v>322</v>
      </c>
      <c r="C26" s="146"/>
      <c r="D26" s="146"/>
      <c r="E26" s="146"/>
      <c r="F26" s="22" t="s">
        <v>18</v>
      </c>
      <c r="G26" s="147"/>
      <c r="H26" s="86"/>
      <c r="I26" s="74">
        <f t="shared" si="0"/>
        <v>0</v>
      </c>
      <c r="J26" s="185">
        <v>0</v>
      </c>
      <c r="K26" s="76">
        <f t="shared" si="1"/>
        <v>0</v>
      </c>
      <c r="L26" s="76">
        <f t="shared" si="2"/>
        <v>0</v>
      </c>
    </row>
    <row r="27" spans="1:12" ht="168.75">
      <c r="A27" s="145" t="s">
        <v>75</v>
      </c>
      <c r="B27" s="82" t="s">
        <v>323</v>
      </c>
      <c r="C27" s="146"/>
      <c r="D27" s="146"/>
      <c r="E27" s="146"/>
      <c r="F27" s="22" t="s">
        <v>18</v>
      </c>
      <c r="G27" s="147"/>
      <c r="H27" s="86"/>
      <c r="I27" s="74">
        <f t="shared" si="0"/>
        <v>0</v>
      </c>
      <c r="J27" s="185">
        <v>0</v>
      </c>
      <c r="K27" s="76">
        <f t="shared" si="1"/>
        <v>0</v>
      </c>
      <c r="L27" s="76">
        <f t="shared" si="2"/>
        <v>0</v>
      </c>
    </row>
    <row r="28" spans="1:12" ht="56.25">
      <c r="A28" s="145" t="s">
        <v>324</v>
      </c>
      <c r="B28" s="82" t="s">
        <v>325</v>
      </c>
      <c r="C28" s="146"/>
      <c r="D28" s="146"/>
      <c r="E28" s="146"/>
      <c r="F28" s="22" t="s">
        <v>18</v>
      </c>
      <c r="G28" s="147"/>
      <c r="H28" s="86"/>
      <c r="I28" s="74">
        <f t="shared" si="0"/>
        <v>0</v>
      </c>
      <c r="J28" s="185">
        <v>0</v>
      </c>
      <c r="K28" s="76">
        <f t="shared" si="1"/>
        <v>0</v>
      </c>
      <c r="L28" s="76">
        <f t="shared" si="2"/>
        <v>0</v>
      </c>
    </row>
    <row r="29" spans="1:12" ht="56.25">
      <c r="A29" s="145">
        <v>16</v>
      </c>
      <c r="B29" s="82" t="s">
        <v>326</v>
      </c>
      <c r="C29" s="146"/>
      <c r="D29" s="146"/>
      <c r="E29" s="146"/>
      <c r="F29" s="22" t="s">
        <v>18</v>
      </c>
      <c r="G29" s="147"/>
      <c r="H29" s="86"/>
      <c r="I29" s="74">
        <f t="shared" si="0"/>
        <v>0</v>
      </c>
      <c r="J29" s="185">
        <v>0</v>
      </c>
      <c r="K29" s="76">
        <f t="shared" si="1"/>
        <v>0</v>
      </c>
      <c r="L29" s="76">
        <f t="shared" si="2"/>
        <v>0</v>
      </c>
    </row>
    <row r="30" spans="1:12" ht="78.75">
      <c r="A30" s="145" t="s">
        <v>80</v>
      </c>
      <c r="B30" s="82" t="s">
        <v>327</v>
      </c>
      <c r="C30" s="146"/>
      <c r="D30" s="146"/>
      <c r="E30" s="146"/>
      <c r="F30" s="22" t="s">
        <v>18</v>
      </c>
      <c r="G30" s="147"/>
      <c r="H30" s="86"/>
      <c r="I30" s="74">
        <f t="shared" si="0"/>
        <v>0</v>
      </c>
      <c r="J30" s="185">
        <v>0</v>
      </c>
      <c r="K30" s="76">
        <f t="shared" si="1"/>
        <v>0</v>
      </c>
      <c r="L30" s="76">
        <f t="shared" si="2"/>
        <v>0</v>
      </c>
    </row>
    <row r="31" spans="1:12" ht="409.5">
      <c r="A31" s="145" t="s">
        <v>46</v>
      </c>
      <c r="B31" s="82" t="s">
        <v>328</v>
      </c>
      <c r="C31" s="146"/>
      <c r="D31" s="146"/>
      <c r="E31" s="146"/>
      <c r="F31" s="22" t="s">
        <v>18</v>
      </c>
      <c r="G31" s="147"/>
      <c r="H31" s="86"/>
      <c r="I31" s="74">
        <f t="shared" si="0"/>
        <v>0</v>
      </c>
      <c r="J31" s="185">
        <v>0</v>
      </c>
      <c r="K31" s="76">
        <f t="shared" si="1"/>
        <v>0</v>
      </c>
      <c r="L31" s="76">
        <f t="shared" si="2"/>
        <v>0</v>
      </c>
    </row>
    <row r="32" spans="1:12" ht="213.75">
      <c r="A32" s="145" t="s">
        <v>48</v>
      </c>
      <c r="B32" s="82" t="s">
        <v>329</v>
      </c>
      <c r="C32" s="146"/>
      <c r="D32" s="146"/>
      <c r="E32" s="146"/>
      <c r="F32" s="22" t="s">
        <v>18</v>
      </c>
      <c r="G32" s="147"/>
      <c r="H32" s="86"/>
      <c r="I32" s="74">
        <f t="shared" si="0"/>
        <v>0</v>
      </c>
      <c r="J32" s="185">
        <v>0</v>
      </c>
      <c r="K32" s="76">
        <f t="shared" si="1"/>
        <v>0</v>
      </c>
      <c r="L32" s="76">
        <f t="shared" si="2"/>
        <v>0</v>
      </c>
    </row>
    <row r="33" spans="1:12" ht="89.25">
      <c r="A33" s="145" t="s">
        <v>49</v>
      </c>
      <c r="B33" s="154" t="s">
        <v>432</v>
      </c>
      <c r="C33" s="146"/>
      <c r="D33" s="146"/>
      <c r="E33" s="146"/>
      <c r="F33" s="22" t="s">
        <v>18</v>
      </c>
      <c r="G33" s="147"/>
      <c r="H33" s="86"/>
      <c r="I33" s="74">
        <f t="shared" si="0"/>
        <v>0</v>
      </c>
      <c r="J33" s="185">
        <v>0</v>
      </c>
      <c r="K33" s="76">
        <f t="shared" si="1"/>
        <v>0</v>
      </c>
      <c r="L33" s="76">
        <f t="shared" si="2"/>
        <v>0</v>
      </c>
    </row>
    <row r="34" spans="1:12" ht="409.5">
      <c r="A34" s="145" t="s">
        <v>51</v>
      </c>
      <c r="B34" s="155" t="s">
        <v>330</v>
      </c>
      <c r="C34" s="146"/>
      <c r="D34" s="146"/>
      <c r="E34" s="146"/>
      <c r="F34" s="22" t="s">
        <v>18</v>
      </c>
      <c r="G34" s="147"/>
      <c r="H34" s="86"/>
      <c r="I34" s="74">
        <f t="shared" si="0"/>
        <v>0</v>
      </c>
      <c r="J34" s="185">
        <v>0</v>
      </c>
      <c r="K34" s="76">
        <f t="shared" si="1"/>
        <v>0</v>
      </c>
      <c r="L34" s="76">
        <f t="shared" si="2"/>
        <v>0</v>
      </c>
    </row>
    <row r="35" spans="1:12" ht="180">
      <c r="A35" s="145" t="s">
        <v>53</v>
      </c>
      <c r="B35" s="82" t="s">
        <v>331</v>
      </c>
      <c r="C35" s="146"/>
      <c r="D35" s="146"/>
      <c r="E35" s="146"/>
      <c r="F35" s="22" t="s">
        <v>18</v>
      </c>
      <c r="G35" s="148"/>
      <c r="H35" s="86"/>
      <c r="I35" s="74">
        <f t="shared" si="0"/>
        <v>0</v>
      </c>
      <c r="J35" s="185">
        <v>0</v>
      </c>
      <c r="K35" s="76">
        <f t="shared" si="1"/>
        <v>0</v>
      </c>
      <c r="L35" s="76">
        <f t="shared" si="2"/>
        <v>0</v>
      </c>
    </row>
    <row r="36" spans="1:12" ht="45">
      <c r="A36" s="145" t="s">
        <v>55</v>
      </c>
      <c r="B36" s="82" t="s">
        <v>332</v>
      </c>
      <c r="C36" s="146"/>
      <c r="D36" s="146"/>
      <c r="E36" s="146"/>
      <c r="F36" s="22" t="s">
        <v>18</v>
      </c>
      <c r="G36" s="148"/>
      <c r="H36" s="86"/>
      <c r="I36" s="74">
        <f t="shared" si="0"/>
        <v>0</v>
      </c>
      <c r="J36" s="185">
        <v>0</v>
      </c>
      <c r="K36" s="76">
        <f t="shared" si="1"/>
        <v>0</v>
      </c>
      <c r="L36" s="76">
        <f t="shared" si="2"/>
        <v>0</v>
      </c>
    </row>
    <row r="37" spans="1:12" ht="123.75">
      <c r="A37" s="145" t="s">
        <v>57</v>
      </c>
      <c r="B37" s="82" t="s">
        <v>333</v>
      </c>
      <c r="C37" s="146"/>
      <c r="D37" s="146"/>
      <c r="E37" s="146"/>
      <c r="F37" s="22" t="s">
        <v>18</v>
      </c>
      <c r="G37" s="148"/>
      <c r="H37" s="86"/>
      <c r="I37" s="74">
        <f t="shared" si="0"/>
        <v>0</v>
      </c>
      <c r="J37" s="185">
        <v>0</v>
      </c>
      <c r="K37" s="76">
        <f t="shared" si="1"/>
        <v>0</v>
      </c>
      <c r="L37" s="76">
        <f t="shared" si="2"/>
        <v>0</v>
      </c>
    </row>
    <row r="38" spans="1:12">
      <c r="A38" s="145" t="s">
        <v>58</v>
      </c>
      <c r="B38" s="82" t="s">
        <v>334</v>
      </c>
      <c r="C38" s="146"/>
      <c r="D38" s="146"/>
      <c r="E38" s="146"/>
      <c r="F38" s="22" t="s">
        <v>18</v>
      </c>
      <c r="G38" s="148"/>
      <c r="H38" s="86"/>
      <c r="I38" s="74">
        <f t="shared" si="0"/>
        <v>0</v>
      </c>
      <c r="J38" s="185">
        <v>0</v>
      </c>
      <c r="K38" s="76">
        <f t="shared" si="1"/>
        <v>0</v>
      </c>
      <c r="L38" s="76">
        <f t="shared" si="2"/>
        <v>0</v>
      </c>
    </row>
    <row r="39" spans="1:12">
      <c r="A39" s="149"/>
      <c r="B39" s="23" t="s">
        <v>64</v>
      </c>
      <c r="C39" s="94"/>
      <c r="D39" s="94"/>
      <c r="E39" s="94"/>
      <c r="F39" s="24"/>
      <c r="G39" s="95"/>
      <c r="H39" s="96"/>
      <c r="I39" s="150"/>
      <c r="J39" s="136"/>
      <c r="K39" s="77">
        <f>SUM(K14:K38)</f>
        <v>0</v>
      </c>
      <c r="L39" s="77">
        <f>SUM(L14:L38)</f>
        <v>0</v>
      </c>
    </row>
    <row r="40" spans="1:12">
      <c r="A40" s="18"/>
      <c r="B40" s="18"/>
      <c r="C40" s="18"/>
      <c r="D40" s="18"/>
      <c r="E40" s="18"/>
      <c r="F40" s="18"/>
      <c r="G40" s="51"/>
      <c r="H40" s="52"/>
      <c r="I40" s="53"/>
      <c r="J40" s="98"/>
      <c r="K40" s="98"/>
      <c r="L40" s="98"/>
    </row>
    <row r="41" spans="1:12">
      <c r="A41" s="18"/>
      <c r="B41" s="18"/>
      <c r="C41" s="18"/>
      <c r="D41" s="18"/>
      <c r="E41" s="18"/>
      <c r="F41" s="18"/>
      <c r="G41" s="51"/>
      <c r="H41" s="151" t="s">
        <v>65</v>
      </c>
      <c r="I41" s="151"/>
      <c r="J41" s="98"/>
      <c r="K41" s="98"/>
      <c r="L41" s="98"/>
    </row>
    <row r="42" spans="1:12">
      <c r="A42" s="18"/>
      <c r="B42" s="18"/>
      <c r="C42" s="18"/>
      <c r="D42" s="18"/>
      <c r="E42" s="18"/>
      <c r="F42" s="18"/>
      <c r="G42" s="51"/>
      <c r="H42" s="152"/>
      <c r="I42" s="282"/>
      <c r="J42" s="282"/>
      <c r="K42" s="98"/>
      <c r="L42" s="98"/>
    </row>
    <row r="43" spans="1:12">
      <c r="A43" s="47" t="s">
        <v>164</v>
      </c>
      <c r="B43" s="47"/>
      <c r="C43" s="47"/>
      <c r="D43" s="47"/>
      <c r="E43" s="47"/>
      <c r="F43" s="47"/>
      <c r="G43" s="102"/>
      <c r="H43" s="102"/>
      <c r="I43" s="102"/>
      <c r="J43" s="98"/>
      <c r="K43" s="98"/>
      <c r="L43" s="98"/>
    </row>
    <row r="44" spans="1:12">
      <c r="A44" s="47" t="s">
        <v>165</v>
      </c>
      <c r="B44" s="47"/>
      <c r="C44" s="47"/>
      <c r="D44" s="47"/>
      <c r="E44" s="47"/>
      <c r="F44" s="47"/>
      <c r="G44" s="102"/>
      <c r="H44" s="102"/>
      <c r="I44" s="102"/>
      <c r="J44" s="98"/>
      <c r="K44" s="98"/>
      <c r="L44" s="98"/>
    </row>
    <row r="45" spans="1:12">
      <c r="A45" s="47" t="s">
        <v>66</v>
      </c>
      <c r="B45" s="47"/>
      <c r="C45" s="47"/>
      <c r="D45" s="47"/>
      <c r="E45" s="47"/>
      <c r="F45" s="47"/>
      <c r="G45" s="102"/>
      <c r="H45" s="102"/>
      <c r="I45" s="102"/>
      <c r="J45" s="98"/>
      <c r="K45" s="98"/>
      <c r="L45" s="98"/>
    </row>
    <row r="46" spans="1:12">
      <c r="A46" s="47" t="s">
        <v>67</v>
      </c>
      <c r="B46" s="47"/>
      <c r="C46" s="47"/>
      <c r="D46" s="47"/>
      <c r="E46" s="47"/>
      <c r="F46" s="47"/>
      <c r="G46" s="102"/>
      <c r="H46" s="102"/>
      <c r="I46" s="102"/>
      <c r="J46" s="98"/>
      <c r="K46" s="98"/>
      <c r="L46" s="98"/>
    </row>
    <row r="47" spans="1:12">
      <c r="A47" s="139" t="s">
        <v>335</v>
      </c>
      <c r="B47" s="137"/>
      <c r="C47" s="137"/>
      <c r="D47" s="137"/>
      <c r="E47" s="137"/>
      <c r="F47" s="137"/>
      <c r="G47" s="153"/>
      <c r="H47" s="153"/>
      <c r="I47" s="153"/>
      <c r="J47" s="98"/>
      <c r="K47" s="98"/>
      <c r="L47" s="98"/>
    </row>
  </sheetData>
  <mergeCells count="3">
    <mergeCell ref="A11:I12"/>
    <mergeCell ref="J11:L12"/>
    <mergeCell ref="I42:J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A38" zoomScale="80" zoomScaleNormal="80" workbookViewId="0">
      <selection activeCell="A41" sqref="A41"/>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336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81"/>
      <c r="B11" s="281"/>
      <c r="C11" s="281"/>
      <c r="D11" s="281"/>
      <c r="E11" s="281"/>
      <c r="F11" s="281"/>
      <c r="G11" s="281"/>
      <c r="H11" s="281"/>
      <c r="I11" s="281"/>
      <c r="J11" s="253" t="s">
        <v>453</v>
      </c>
      <c r="K11" s="254"/>
      <c r="L11" s="255"/>
    </row>
    <row r="12" spans="1:12">
      <c r="A12" s="281"/>
      <c r="B12" s="281"/>
      <c r="C12" s="281"/>
      <c r="D12" s="281"/>
      <c r="E12" s="281"/>
      <c r="F12" s="281"/>
      <c r="G12" s="281"/>
      <c r="H12" s="281"/>
      <c r="I12" s="281"/>
      <c r="J12" s="256"/>
      <c r="K12" s="257"/>
      <c r="L12" s="258"/>
    </row>
    <row r="13" spans="1:12" ht="39">
      <c r="A13" s="21" t="s">
        <v>4</v>
      </c>
      <c r="B13" s="21" t="s">
        <v>70</v>
      </c>
      <c r="C13" s="50" t="s">
        <v>6</v>
      </c>
      <c r="D13" s="50" t="s">
        <v>7</v>
      </c>
      <c r="E13" s="50" t="s">
        <v>8</v>
      </c>
      <c r="F13" s="21" t="s">
        <v>9</v>
      </c>
      <c r="G13" s="50" t="s">
        <v>10</v>
      </c>
      <c r="H13" s="60" t="s">
        <v>11</v>
      </c>
      <c r="I13" s="84" t="s">
        <v>12</v>
      </c>
      <c r="J13" s="68" t="s">
        <v>13</v>
      </c>
      <c r="K13" s="62" t="s">
        <v>14</v>
      </c>
      <c r="L13" s="63" t="s">
        <v>15</v>
      </c>
    </row>
    <row r="14" spans="1:12" ht="146.25">
      <c r="A14" s="48" t="s">
        <v>16</v>
      </c>
      <c r="B14" s="201" t="s">
        <v>433</v>
      </c>
      <c r="C14" s="85"/>
      <c r="D14" s="85"/>
      <c r="E14" s="85"/>
      <c r="F14" s="22" t="s">
        <v>18</v>
      </c>
      <c r="G14" s="147"/>
      <c r="H14" s="86"/>
      <c r="I14" s="74">
        <f>H14+(G14*H14)</f>
        <v>0</v>
      </c>
      <c r="J14" s="184">
        <v>0</v>
      </c>
      <c r="K14" s="76">
        <f>J14*H14</f>
        <v>0</v>
      </c>
      <c r="L14" s="76">
        <f>J14*I14</f>
        <v>0</v>
      </c>
    </row>
    <row r="15" spans="1:12" ht="191.25">
      <c r="A15" s="48" t="s">
        <v>19</v>
      </c>
      <c r="B15" s="201" t="s">
        <v>434</v>
      </c>
      <c r="C15" s="85"/>
      <c r="D15" s="85"/>
      <c r="E15" s="85"/>
      <c r="F15" s="22" t="s">
        <v>18</v>
      </c>
      <c r="G15" s="147"/>
      <c r="H15" s="86"/>
      <c r="I15" s="74">
        <f t="shared" ref="I15:I33" si="0">H15+(G15*H15)</f>
        <v>0</v>
      </c>
      <c r="J15" s="184">
        <v>0</v>
      </c>
      <c r="K15" s="76">
        <f t="shared" ref="K15:K33" si="1">J15*H15</f>
        <v>0</v>
      </c>
      <c r="L15" s="76">
        <f t="shared" ref="L15:L33" si="2">J15*I15</f>
        <v>0</v>
      </c>
    </row>
    <row r="16" spans="1:12" ht="191.25">
      <c r="A16" s="48" t="s">
        <v>21</v>
      </c>
      <c r="B16" s="201" t="s">
        <v>435</v>
      </c>
      <c r="C16" s="85"/>
      <c r="D16" s="85"/>
      <c r="E16" s="85"/>
      <c r="F16" s="22" t="s">
        <v>18</v>
      </c>
      <c r="G16" s="147"/>
      <c r="H16" s="86"/>
      <c r="I16" s="74">
        <f t="shared" si="0"/>
        <v>0</v>
      </c>
      <c r="J16" s="184">
        <v>0</v>
      </c>
      <c r="K16" s="76">
        <f t="shared" si="1"/>
        <v>0</v>
      </c>
      <c r="L16" s="76">
        <f t="shared" si="2"/>
        <v>0</v>
      </c>
    </row>
    <row r="17" spans="1:12" ht="225">
      <c r="A17" s="48" t="s">
        <v>23</v>
      </c>
      <c r="B17" s="201" t="s">
        <v>436</v>
      </c>
      <c r="C17" s="85"/>
      <c r="D17" s="85"/>
      <c r="E17" s="85"/>
      <c r="F17" s="22" t="s">
        <v>18</v>
      </c>
      <c r="G17" s="147"/>
      <c r="H17" s="86"/>
      <c r="I17" s="74">
        <f t="shared" si="0"/>
        <v>0</v>
      </c>
      <c r="J17" s="184">
        <v>0</v>
      </c>
      <c r="K17" s="76">
        <f t="shared" si="1"/>
        <v>0</v>
      </c>
      <c r="L17" s="76">
        <f t="shared" si="2"/>
        <v>0</v>
      </c>
    </row>
    <row r="18" spans="1:12" ht="202.5">
      <c r="A18" s="48" t="s">
        <v>25</v>
      </c>
      <c r="B18" s="201" t="s">
        <v>437</v>
      </c>
      <c r="C18" s="85"/>
      <c r="D18" s="85"/>
      <c r="E18" s="85"/>
      <c r="F18" s="22" t="s">
        <v>18</v>
      </c>
      <c r="G18" s="147"/>
      <c r="H18" s="86"/>
      <c r="I18" s="74">
        <f t="shared" si="0"/>
        <v>0</v>
      </c>
      <c r="J18" s="184">
        <v>0</v>
      </c>
      <c r="K18" s="76">
        <f t="shared" si="1"/>
        <v>0</v>
      </c>
      <c r="L18" s="76">
        <f t="shared" si="2"/>
        <v>0</v>
      </c>
    </row>
    <row r="19" spans="1:12" ht="213.75">
      <c r="A19" s="48" t="s">
        <v>27</v>
      </c>
      <c r="B19" s="201" t="s">
        <v>438</v>
      </c>
      <c r="C19" s="85"/>
      <c r="D19" s="85"/>
      <c r="E19" s="85"/>
      <c r="F19" s="22" t="s">
        <v>18</v>
      </c>
      <c r="G19" s="147"/>
      <c r="H19" s="86"/>
      <c r="I19" s="74">
        <f t="shared" si="0"/>
        <v>0</v>
      </c>
      <c r="J19" s="184">
        <v>0</v>
      </c>
      <c r="K19" s="76">
        <f t="shared" si="1"/>
        <v>0</v>
      </c>
      <c r="L19" s="76">
        <f t="shared" si="2"/>
        <v>0</v>
      </c>
    </row>
    <row r="20" spans="1:12" ht="202.5">
      <c r="A20" s="48" t="s">
        <v>29</v>
      </c>
      <c r="B20" s="201" t="s">
        <v>439</v>
      </c>
      <c r="C20" s="85"/>
      <c r="D20" s="85"/>
      <c r="E20" s="85"/>
      <c r="F20" s="22" t="s">
        <v>18</v>
      </c>
      <c r="G20" s="147"/>
      <c r="H20" s="86"/>
      <c r="I20" s="74">
        <f t="shared" si="0"/>
        <v>0</v>
      </c>
      <c r="J20" s="184">
        <v>0</v>
      </c>
      <c r="K20" s="76">
        <f t="shared" si="1"/>
        <v>0</v>
      </c>
      <c r="L20" s="76">
        <f t="shared" si="2"/>
        <v>0</v>
      </c>
    </row>
    <row r="21" spans="1:12" ht="202.5">
      <c r="A21" s="48" t="s">
        <v>31</v>
      </c>
      <c r="B21" s="209" t="s">
        <v>514</v>
      </c>
      <c r="C21" s="85"/>
      <c r="D21" s="85"/>
      <c r="E21" s="85"/>
      <c r="F21" s="22" t="s">
        <v>18</v>
      </c>
      <c r="G21" s="147"/>
      <c r="H21" s="86"/>
      <c r="I21" s="74">
        <f t="shared" si="0"/>
        <v>0</v>
      </c>
      <c r="J21" s="212">
        <v>1000</v>
      </c>
      <c r="K21" s="76">
        <f t="shared" si="1"/>
        <v>0</v>
      </c>
      <c r="L21" s="76">
        <f t="shared" si="2"/>
        <v>0</v>
      </c>
    </row>
    <row r="22" spans="1:12" ht="78.75">
      <c r="A22" s="48" t="s">
        <v>33</v>
      </c>
      <c r="B22" s="201" t="s">
        <v>440</v>
      </c>
      <c r="C22" s="85"/>
      <c r="D22" s="85"/>
      <c r="E22" s="85"/>
      <c r="F22" s="22" t="s">
        <v>18</v>
      </c>
      <c r="G22" s="147"/>
      <c r="H22" s="86"/>
      <c r="I22" s="74">
        <f t="shared" si="0"/>
        <v>0</v>
      </c>
      <c r="J22" s="184">
        <v>0</v>
      </c>
      <c r="K22" s="76">
        <f t="shared" si="1"/>
        <v>0</v>
      </c>
      <c r="L22" s="76">
        <f t="shared" si="2"/>
        <v>0</v>
      </c>
    </row>
    <row r="23" spans="1:12" ht="78.75">
      <c r="A23" s="48" t="s">
        <v>35</v>
      </c>
      <c r="B23" s="201" t="s">
        <v>441</v>
      </c>
      <c r="C23" s="85"/>
      <c r="D23" s="85"/>
      <c r="E23" s="85"/>
      <c r="F23" s="22" t="s">
        <v>18</v>
      </c>
      <c r="G23" s="147"/>
      <c r="H23" s="86"/>
      <c r="I23" s="74">
        <f t="shared" si="0"/>
        <v>0</v>
      </c>
      <c r="J23" s="184">
        <v>0</v>
      </c>
      <c r="K23" s="76">
        <f t="shared" si="1"/>
        <v>0</v>
      </c>
      <c r="L23" s="76">
        <f t="shared" si="2"/>
        <v>0</v>
      </c>
    </row>
    <row r="24" spans="1:12" ht="78.75">
      <c r="A24" s="48" t="s">
        <v>37</v>
      </c>
      <c r="B24" s="201" t="s">
        <v>442</v>
      </c>
      <c r="C24" s="85"/>
      <c r="D24" s="85"/>
      <c r="E24" s="85"/>
      <c r="F24" s="22" t="s">
        <v>18</v>
      </c>
      <c r="G24" s="147"/>
      <c r="H24" s="86"/>
      <c r="I24" s="74">
        <f t="shared" si="0"/>
        <v>0</v>
      </c>
      <c r="J24" s="184">
        <v>0</v>
      </c>
      <c r="K24" s="76">
        <f t="shared" si="1"/>
        <v>0</v>
      </c>
      <c r="L24" s="76">
        <f t="shared" si="2"/>
        <v>0</v>
      </c>
    </row>
    <row r="25" spans="1:12" ht="78.75">
      <c r="A25" s="48">
        <v>12</v>
      </c>
      <c r="B25" s="201" t="s">
        <v>443</v>
      </c>
      <c r="C25" s="85"/>
      <c r="D25" s="85"/>
      <c r="E25" s="85"/>
      <c r="F25" s="22" t="s">
        <v>18</v>
      </c>
      <c r="G25" s="147"/>
      <c r="H25" s="86"/>
      <c r="I25" s="74">
        <f t="shared" si="0"/>
        <v>0</v>
      </c>
      <c r="J25" s="184">
        <v>0</v>
      </c>
      <c r="K25" s="76">
        <f t="shared" si="1"/>
        <v>0</v>
      </c>
      <c r="L25" s="76">
        <f t="shared" si="2"/>
        <v>0</v>
      </c>
    </row>
    <row r="26" spans="1:12" ht="213.75">
      <c r="A26" s="48" t="s">
        <v>337</v>
      </c>
      <c r="B26" s="201" t="s">
        <v>444</v>
      </c>
      <c r="C26" s="85"/>
      <c r="D26" s="85"/>
      <c r="E26" s="85"/>
      <c r="F26" s="22" t="s">
        <v>18</v>
      </c>
      <c r="G26" s="147"/>
      <c r="H26" s="86"/>
      <c r="I26" s="74">
        <f t="shared" si="0"/>
        <v>0</v>
      </c>
      <c r="J26" s="184">
        <v>0</v>
      </c>
      <c r="K26" s="76">
        <f t="shared" si="1"/>
        <v>0</v>
      </c>
      <c r="L26" s="76">
        <f t="shared" si="2"/>
        <v>0</v>
      </c>
    </row>
    <row r="27" spans="1:12" ht="225">
      <c r="A27" s="48" t="s">
        <v>75</v>
      </c>
      <c r="B27" s="201" t="s">
        <v>445</v>
      </c>
      <c r="C27" s="85"/>
      <c r="D27" s="85"/>
      <c r="E27" s="85"/>
      <c r="F27" s="22" t="s">
        <v>18</v>
      </c>
      <c r="G27" s="147"/>
      <c r="H27" s="86"/>
      <c r="I27" s="74">
        <f t="shared" si="0"/>
        <v>0</v>
      </c>
      <c r="J27" s="184">
        <v>0</v>
      </c>
      <c r="K27" s="76">
        <f t="shared" si="1"/>
        <v>0</v>
      </c>
      <c r="L27" s="76">
        <f t="shared" si="2"/>
        <v>0</v>
      </c>
    </row>
    <row r="28" spans="1:12" ht="67.5">
      <c r="A28" s="48" t="s">
        <v>43</v>
      </c>
      <c r="B28" s="209" t="s">
        <v>338</v>
      </c>
      <c r="C28" s="85"/>
      <c r="D28" s="85"/>
      <c r="E28" s="85"/>
      <c r="F28" s="22" t="s">
        <v>18</v>
      </c>
      <c r="G28" s="147"/>
      <c r="H28" s="86"/>
      <c r="I28" s="74">
        <f t="shared" si="0"/>
        <v>0</v>
      </c>
      <c r="J28" s="212">
        <v>10</v>
      </c>
      <c r="K28" s="76">
        <f t="shared" si="1"/>
        <v>0</v>
      </c>
      <c r="L28" s="76">
        <f t="shared" si="2"/>
        <v>0</v>
      </c>
    </row>
    <row r="29" spans="1:12" ht="45">
      <c r="A29" s="48" t="s">
        <v>78</v>
      </c>
      <c r="B29" s="201" t="s">
        <v>339</v>
      </c>
      <c r="C29" s="85"/>
      <c r="D29" s="85"/>
      <c r="E29" s="85"/>
      <c r="F29" s="22" t="s">
        <v>18</v>
      </c>
      <c r="G29" s="147"/>
      <c r="H29" s="86"/>
      <c r="I29" s="74">
        <f t="shared" si="0"/>
        <v>0</v>
      </c>
      <c r="J29" s="184">
        <v>0</v>
      </c>
      <c r="K29" s="76">
        <f t="shared" si="1"/>
        <v>0</v>
      </c>
      <c r="L29" s="76">
        <f t="shared" si="2"/>
        <v>0</v>
      </c>
    </row>
    <row r="30" spans="1:12" ht="409.5">
      <c r="A30" s="48" t="s">
        <v>80</v>
      </c>
      <c r="B30" s="79" t="s">
        <v>446</v>
      </c>
      <c r="C30" s="85"/>
      <c r="D30" s="85"/>
      <c r="E30" s="85"/>
      <c r="F30" s="22" t="s">
        <v>18</v>
      </c>
      <c r="G30" s="147"/>
      <c r="H30" s="86"/>
      <c r="I30" s="74">
        <f t="shared" si="0"/>
        <v>0</v>
      </c>
      <c r="J30" s="184">
        <v>0</v>
      </c>
      <c r="K30" s="76">
        <f t="shared" si="1"/>
        <v>0</v>
      </c>
      <c r="L30" s="76">
        <f t="shared" si="2"/>
        <v>0</v>
      </c>
    </row>
    <row r="31" spans="1:12" ht="409.5">
      <c r="A31" s="48" t="s">
        <v>46</v>
      </c>
      <c r="B31" s="166" t="s">
        <v>447</v>
      </c>
      <c r="C31" s="85"/>
      <c r="D31" s="85"/>
      <c r="E31" s="85"/>
      <c r="F31" s="22" t="s">
        <v>18</v>
      </c>
      <c r="G31" s="147"/>
      <c r="H31" s="86"/>
      <c r="I31" s="74">
        <f t="shared" si="0"/>
        <v>0</v>
      </c>
      <c r="J31" s="184">
        <v>0</v>
      </c>
      <c r="K31" s="76">
        <f t="shared" si="1"/>
        <v>0</v>
      </c>
      <c r="L31" s="76">
        <f t="shared" si="2"/>
        <v>0</v>
      </c>
    </row>
    <row r="32" spans="1:12" ht="409.5">
      <c r="A32" s="48" t="s">
        <v>48</v>
      </c>
      <c r="B32" s="79" t="s">
        <v>448</v>
      </c>
      <c r="C32" s="85"/>
      <c r="D32" s="85"/>
      <c r="E32" s="85"/>
      <c r="F32" s="22" t="s">
        <v>18</v>
      </c>
      <c r="G32" s="147"/>
      <c r="H32" s="86"/>
      <c r="I32" s="74">
        <f t="shared" si="0"/>
        <v>0</v>
      </c>
      <c r="J32" s="184">
        <v>0</v>
      </c>
      <c r="K32" s="76">
        <f t="shared" si="1"/>
        <v>0</v>
      </c>
      <c r="L32" s="76">
        <f t="shared" si="2"/>
        <v>0</v>
      </c>
    </row>
    <row r="33" spans="1:12" ht="60">
      <c r="A33" s="48" t="s">
        <v>49</v>
      </c>
      <c r="B33" s="202" t="s">
        <v>340</v>
      </c>
      <c r="C33" s="85"/>
      <c r="D33" s="85"/>
      <c r="E33" s="85"/>
      <c r="F33" s="22" t="s">
        <v>200</v>
      </c>
      <c r="G33" s="147"/>
      <c r="H33" s="86"/>
      <c r="I33" s="74">
        <f t="shared" si="0"/>
        <v>0</v>
      </c>
      <c r="J33" s="184">
        <v>0</v>
      </c>
      <c r="K33" s="76">
        <f t="shared" si="1"/>
        <v>0</v>
      </c>
      <c r="L33" s="76">
        <f t="shared" si="2"/>
        <v>0</v>
      </c>
    </row>
    <row r="34" spans="1:12" s="18" customFormat="1" ht="191.25">
      <c r="A34" s="48" t="s">
        <v>51</v>
      </c>
      <c r="B34" s="217" t="s">
        <v>454</v>
      </c>
      <c r="C34" s="85"/>
      <c r="D34" s="85"/>
      <c r="E34" s="85"/>
      <c r="F34" s="22" t="s">
        <v>82</v>
      </c>
      <c r="G34" s="147"/>
      <c r="H34" s="86"/>
      <c r="I34" s="74"/>
      <c r="J34" s="212">
        <v>370</v>
      </c>
      <c r="K34" s="76"/>
      <c r="L34" s="76"/>
    </row>
    <row r="35" spans="1:12" s="18" customFormat="1" ht="191.25">
      <c r="A35" s="48" t="s">
        <v>53</v>
      </c>
      <c r="B35" s="217" t="s">
        <v>455</v>
      </c>
      <c r="C35" s="85"/>
      <c r="D35" s="85"/>
      <c r="E35" s="85"/>
      <c r="F35" s="22" t="s">
        <v>82</v>
      </c>
      <c r="G35" s="147"/>
      <c r="H35" s="86"/>
      <c r="I35" s="74"/>
      <c r="J35" s="212">
        <v>740</v>
      </c>
      <c r="K35" s="76"/>
      <c r="L35" s="76"/>
    </row>
    <row r="36" spans="1:12" s="18" customFormat="1" ht="191.25">
      <c r="A36" s="48" t="s">
        <v>55</v>
      </c>
      <c r="B36" s="217" t="s">
        <v>456</v>
      </c>
      <c r="C36" s="85"/>
      <c r="D36" s="85"/>
      <c r="E36" s="85"/>
      <c r="F36" s="22" t="s">
        <v>82</v>
      </c>
      <c r="G36" s="147"/>
      <c r="H36" s="86"/>
      <c r="I36" s="74"/>
      <c r="J36" s="212">
        <v>1851</v>
      </c>
      <c r="K36" s="76"/>
      <c r="L36" s="76"/>
    </row>
    <row r="37" spans="1:12" s="18" customFormat="1" ht="204">
      <c r="A37" s="48" t="s">
        <v>57</v>
      </c>
      <c r="B37" s="217" t="s">
        <v>458</v>
      </c>
      <c r="C37" s="85"/>
      <c r="D37" s="85"/>
      <c r="E37" s="85"/>
      <c r="F37" s="22" t="s">
        <v>82</v>
      </c>
      <c r="G37" s="147"/>
      <c r="H37" s="86"/>
      <c r="I37" s="74"/>
      <c r="J37" s="212">
        <v>20</v>
      </c>
      <c r="K37" s="76"/>
      <c r="L37" s="76"/>
    </row>
    <row r="38" spans="1:12" s="18" customFormat="1" ht="204">
      <c r="A38" s="48" t="s">
        <v>58</v>
      </c>
      <c r="B38" s="217" t="s">
        <v>457</v>
      </c>
      <c r="C38" s="85"/>
      <c r="D38" s="85"/>
      <c r="E38" s="85"/>
      <c r="F38" s="22" t="s">
        <v>82</v>
      </c>
      <c r="G38" s="147"/>
      <c r="H38" s="86"/>
      <c r="I38" s="74"/>
      <c r="J38" s="212">
        <v>70</v>
      </c>
      <c r="K38" s="76"/>
      <c r="L38" s="76"/>
    </row>
    <row r="39" spans="1:12" s="18" customFormat="1" ht="38.25">
      <c r="A39" s="48" t="s">
        <v>60</v>
      </c>
      <c r="B39" s="217" t="s">
        <v>470</v>
      </c>
      <c r="C39" s="85"/>
      <c r="D39" s="85"/>
      <c r="E39" s="85"/>
      <c r="F39" s="22" t="s">
        <v>18</v>
      </c>
      <c r="G39" s="147"/>
      <c r="H39" s="86"/>
      <c r="I39" s="74"/>
      <c r="J39" s="212">
        <v>300</v>
      </c>
      <c r="K39" s="76"/>
      <c r="L39" s="76"/>
    </row>
    <row r="40" spans="1:12" s="18" customFormat="1" ht="38.25">
      <c r="A40" s="48" t="s">
        <v>91</v>
      </c>
      <c r="B40" s="217" t="s">
        <v>469</v>
      </c>
      <c r="C40" s="85"/>
      <c r="D40" s="85"/>
      <c r="E40" s="85"/>
      <c r="F40" s="22" t="s">
        <v>18</v>
      </c>
      <c r="G40" s="147"/>
      <c r="H40" s="86"/>
      <c r="I40" s="74"/>
      <c r="J40" s="212">
        <v>200</v>
      </c>
      <c r="K40" s="76"/>
      <c r="L40" s="76"/>
    </row>
    <row r="41" spans="1:12">
      <c r="A41" s="24"/>
      <c r="B41" s="156" t="s">
        <v>64</v>
      </c>
      <c r="C41" s="157"/>
      <c r="D41" s="157"/>
      <c r="E41" s="157"/>
      <c r="F41" s="24"/>
      <c r="G41" s="158"/>
      <c r="H41" s="159"/>
      <c r="I41" s="160"/>
      <c r="J41" s="194"/>
      <c r="K41" s="77">
        <f>SUM(K14:K33)</f>
        <v>0</v>
      </c>
      <c r="L41" s="77">
        <f>SUM(L14:L33)</f>
        <v>0</v>
      </c>
    </row>
    <row r="42" spans="1:12">
      <c r="A42" s="18"/>
      <c r="B42" s="18"/>
      <c r="C42" s="18"/>
      <c r="D42" s="18"/>
      <c r="E42" s="18"/>
      <c r="F42" s="18"/>
      <c r="G42" s="64"/>
      <c r="H42" s="64"/>
      <c r="I42" s="64"/>
      <c r="J42" s="161"/>
      <c r="K42" s="98"/>
      <c r="L42" s="98"/>
    </row>
    <row r="43" spans="1:12">
      <c r="A43" s="18"/>
      <c r="B43" s="18"/>
      <c r="C43" s="18"/>
      <c r="D43" s="18"/>
      <c r="E43" s="18"/>
      <c r="F43" s="18"/>
      <c r="G43" s="64"/>
      <c r="H43" s="64"/>
      <c r="I43" s="151" t="s">
        <v>65</v>
      </c>
      <c r="J43" s="151"/>
      <c r="K43" s="98"/>
      <c r="L43" s="98"/>
    </row>
    <row r="44" spans="1:12">
      <c r="A44" s="47" t="s">
        <v>164</v>
      </c>
      <c r="B44" s="47"/>
      <c r="C44" s="47"/>
      <c r="D44" s="47"/>
      <c r="E44" s="47"/>
      <c r="F44" s="47"/>
      <c r="G44" s="102"/>
      <c r="H44" s="102"/>
      <c r="I44" s="152"/>
      <c r="J44" s="282"/>
      <c r="K44" s="282"/>
      <c r="L44" s="98"/>
    </row>
    <row r="45" spans="1:12">
      <c r="A45" s="47" t="s">
        <v>165</v>
      </c>
      <c r="B45" s="47"/>
      <c r="C45" s="47"/>
      <c r="D45" s="47"/>
      <c r="E45" s="47"/>
      <c r="F45" s="47"/>
      <c r="G45" s="102"/>
      <c r="H45" s="102"/>
      <c r="I45" s="102"/>
      <c r="J45" s="98"/>
      <c r="K45" s="98"/>
      <c r="L45" s="98"/>
    </row>
    <row r="46" spans="1:12">
      <c r="A46" s="47" t="s">
        <v>66</v>
      </c>
      <c r="B46" s="47"/>
      <c r="C46" s="47"/>
      <c r="D46" s="47"/>
      <c r="E46" s="47"/>
      <c r="F46" s="47"/>
      <c r="G46" s="102"/>
      <c r="H46" s="102"/>
      <c r="I46" s="102"/>
      <c r="J46" s="98"/>
      <c r="K46" s="98"/>
      <c r="L46" s="98"/>
    </row>
    <row r="47" spans="1:12">
      <c r="A47" s="47" t="s">
        <v>67</v>
      </c>
      <c r="B47" s="47"/>
      <c r="C47" s="47"/>
      <c r="D47" s="47"/>
      <c r="E47" s="47"/>
      <c r="F47" s="47"/>
      <c r="G47" s="102"/>
      <c r="H47" s="102"/>
      <c r="I47" s="102"/>
      <c r="J47" s="98"/>
      <c r="K47" s="98"/>
      <c r="L47" s="98"/>
    </row>
    <row r="48" spans="1:12">
      <c r="A48" s="47"/>
      <c r="B48" s="47"/>
      <c r="C48" s="47"/>
      <c r="D48" s="47"/>
      <c r="E48" s="47"/>
      <c r="F48" s="47"/>
      <c r="G48" s="102"/>
      <c r="H48" s="102"/>
      <c r="I48" s="102"/>
      <c r="J48" s="98"/>
      <c r="K48" s="98"/>
      <c r="L48" s="98"/>
    </row>
    <row r="49" spans="1:12">
      <c r="A49" s="162" t="s">
        <v>341</v>
      </c>
      <c r="B49" s="163"/>
      <c r="C49" s="163"/>
      <c r="D49" s="163"/>
      <c r="E49" s="163"/>
      <c r="F49" s="163"/>
      <c r="G49" s="164"/>
      <c r="H49" s="164"/>
      <c r="I49" s="164"/>
      <c r="J49" s="98"/>
      <c r="K49" s="98"/>
      <c r="L49" s="98"/>
    </row>
    <row r="50" spans="1:12">
      <c r="A50" s="162" t="s">
        <v>342</v>
      </c>
      <c r="B50" s="163"/>
      <c r="C50" s="163"/>
      <c r="D50" s="163"/>
      <c r="E50" s="163"/>
      <c r="F50" s="163"/>
      <c r="G50" s="163"/>
      <c r="H50" s="163"/>
      <c r="I50" s="163"/>
      <c r="J50" s="18"/>
      <c r="K50" s="98"/>
      <c r="L50" s="98"/>
    </row>
    <row r="51" spans="1:12">
      <c r="A51" s="162"/>
      <c r="B51" s="163"/>
      <c r="C51" s="163"/>
      <c r="D51" s="163"/>
      <c r="E51" s="163"/>
      <c r="F51" s="163"/>
      <c r="G51" s="163"/>
      <c r="H51" s="163"/>
      <c r="I51" s="163"/>
      <c r="J51" s="98"/>
      <c r="K51" s="98"/>
      <c r="L51" s="98"/>
    </row>
    <row r="52" spans="1:12">
      <c r="A52" s="162" t="s">
        <v>343</v>
      </c>
      <c r="B52" s="163"/>
      <c r="C52" s="163"/>
      <c r="D52" s="163"/>
      <c r="E52" s="163"/>
      <c r="F52" s="163"/>
      <c r="G52" s="163"/>
      <c r="H52" s="163"/>
      <c r="I52" s="163"/>
      <c r="J52" s="98"/>
      <c r="K52" s="98"/>
      <c r="L52" s="98"/>
    </row>
    <row r="53" spans="1:12">
      <c r="A53" s="162"/>
      <c r="B53" s="163"/>
      <c r="C53" s="163"/>
      <c r="D53" s="163"/>
      <c r="E53" s="163"/>
      <c r="F53" s="163"/>
      <c r="G53" s="163"/>
      <c r="H53" s="163"/>
      <c r="I53" s="163"/>
      <c r="J53" s="98"/>
      <c r="K53" s="98"/>
      <c r="L53" s="98"/>
    </row>
    <row r="54" spans="1:12">
      <c r="A54" s="162" t="s">
        <v>344</v>
      </c>
      <c r="B54" s="163"/>
      <c r="C54" s="163"/>
      <c r="D54" s="163"/>
      <c r="E54" s="163"/>
      <c r="F54" s="163"/>
      <c r="G54" s="163"/>
      <c r="H54" s="163"/>
      <c r="I54" s="163"/>
      <c r="J54" s="98"/>
      <c r="K54" s="98"/>
      <c r="L54" s="98"/>
    </row>
    <row r="55" spans="1:12">
      <c r="A55" s="162" t="s">
        <v>345</v>
      </c>
      <c r="B55" s="163"/>
      <c r="C55" s="163"/>
      <c r="D55" s="163"/>
      <c r="E55" s="163"/>
      <c r="F55" s="163"/>
      <c r="G55" s="163"/>
      <c r="H55" s="163"/>
      <c r="I55" s="163"/>
      <c r="J55" s="98"/>
      <c r="K55" s="98"/>
      <c r="L55" s="98"/>
    </row>
    <row r="56" spans="1:12">
      <c r="A56" s="162" t="s">
        <v>346</v>
      </c>
      <c r="B56" s="163"/>
      <c r="C56" s="163"/>
      <c r="D56" s="163"/>
      <c r="E56" s="163"/>
      <c r="F56" s="163"/>
      <c r="G56" s="163"/>
      <c r="H56" s="163"/>
      <c r="I56" s="163"/>
      <c r="J56" s="98"/>
      <c r="K56" s="98"/>
      <c r="L56" s="98"/>
    </row>
    <row r="57" spans="1:12">
      <c r="A57" s="162" t="s">
        <v>347</v>
      </c>
      <c r="B57" s="163"/>
      <c r="C57" s="163"/>
      <c r="D57" s="163"/>
      <c r="E57" s="163"/>
      <c r="F57" s="163"/>
      <c r="G57" s="163"/>
      <c r="H57" s="163"/>
      <c r="I57" s="163"/>
      <c r="J57" s="98"/>
      <c r="K57" s="98"/>
      <c r="L57" s="98"/>
    </row>
    <row r="58" spans="1:12">
      <c r="A58" s="162" t="s">
        <v>348</v>
      </c>
      <c r="B58" s="163"/>
      <c r="C58" s="163"/>
      <c r="D58" s="163"/>
      <c r="E58" s="163"/>
      <c r="F58" s="163"/>
      <c r="G58" s="163"/>
      <c r="H58" s="163"/>
      <c r="I58" s="163"/>
      <c r="J58" s="98"/>
      <c r="K58" s="98"/>
      <c r="L58" s="98"/>
    </row>
    <row r="59" spans="1:12">
      <c r="A59" s="162" t="s">
        <v>349</v>
      </c>
      <c r="B59" s="163"/>
      <c r="C59" s="163"/>
      <c r="D59" s="163"/>
      <c r="E59" s="163"/>
      <c r="F59" s="163"/>
      <c r="G59" s="163"/>
      <c r="H59" s="163"/>
      <c r="I59" s="163"/>
      <c r="J59" s="98"/>
      <c r="K59" s="98"/>
      <c r="L59" s="98"/>
    </row>
    <row r="60" spans="1:12">
      <c r="A60" s="162" t="s">
        <v>350</v>
      </c>
      <c r="B60" s="163"/>
      <c r="C60" s="163"/>
      <c r="D60" s="163"/>
      <c r="E60" s="163"/>
      <c r="F60" s="163"/>
      <c r="G60" s="163"/>
      <c r="H60" s="163"/>
      <c r="I60" s="163"/>
      <c r="J60" s="98"/>
      <c r="K60" s="98"/>
      <c r="L60" s="98"/>
    </row>
    <row r="61" spans="1:12">
      <c r="A61" s="162" t="s">
        <v>351</v>
      </c>
      <c r="B61" s="163"/>
      <c r="C61" s="163"/>
      <c r="D61" s="163"/>
      <c r="E61" s="163"/>
      <c r="F61" s="163"/>
      <c r="G61" s="163"/>
      <c r="H61" s="163"/>
      <c r="I61" s="163"/>
      <c r="J61" s="98"/>
      <c r="K61" s="98"/>
      <c r="L61" s="98"/>
    </row>
    <row r="62" spans="1:12">
      <c r="A62" s="165" t="s">
        <v>352</v>
      </c>
      <c r="B62" s="18"/>
      <c r="C62" s="18"/>
      <c r="D62" s="18"/>
      <c r="E62" s="18"/>
      <c r="F62" s="18"/>
      <c r="G62" s="18"/>
      <c r="H62" s="18"/>
      <c r="I62" s="18"/>
      <c r="J62" s="98"/>
      <c r="K62" s="98"/>
      <c r="L62" s="98"/>
    </row>
  </sheetData>
  <mergeCells count="3">
    <mergeCell ref="A11:I12"/>
    <mergeCell ref="J11:L12"/>
    <mergeCell ref="J44:K4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zoomScale="73" zoomScaleNormal="73" workbookViewId="0">
      <selection activeCell="J38" sqref="J38"/>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167"/>
      <c r="K5" s="167"/>
      <c r="L5" s="1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353</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61"/>
      <c r="B11" s="262"/>
      <c r="C11" s="262"/>
      <c r="D11" s="262"/>
      <c r="E11" s="262"/>
      <c r="F11" s="262"/>
      <c r="G11" s="262"/>
      <c r="H11" s="262"/>
      <c r="I11" s="263"/>
      <c r="J11" s="253" t="s">
        <v>453</v>
      </c>
      <c r="K11" s="254"/>
      <c r="L11" s="255"/>
    </row>
    <row r="12" spans="1:12">
      <c r="A12" s="264"/>
      <c r="B12" s="265"/>
      <c r="C12" s="265"/>
      <c r="D12" s="265"/>
      <c r="E12" s="265"/>
      <c r="F12" s="265"/>
      <c r="G12" s="265"/>
      <c r="H12" s="265"/>
      <c r="I12" s="266"/>
      <c r="J12" s="256"/>
      <c r="K12" s="257"/>
      <c r="L12" s="258"/>
    </row>
    <row r="13" spans="1:12" ht="39">
      <c r="A13" s="21" t="s">
        <v>4</v>
      </c>
      <c r="B13" s="21" t="s">
        <v>70</v>
      </c>
      <c r="C13" s="50" t="s">
        <v>6</v>
      </c>
      <c r="D13" s="50" t="s">
        <v>7</v>
      </c>
      <c r="E13" s="50" t="s">
        <v>8</v>
      </c>
      <c r="F13" s="21" t="s">
        <v>9</v>
      </c>
      <c r="G13" s="50" t="s">
        <v>10</v>
      </c>
      <c r="H13" s="60" t="s">
        <v>11</v>
      </c>
      <c r="I13" s="84" t="s">
        <v>12</v>
      </c>
      <c r="J13" s="68" t="s">
        <v>13</v>
      </c>
      <c r="K13" s="62" t="s">
        <v>14</v>
      </c>
      <c r="L13" s="63" t="s">
        <v>15</v>
      </c>
    </row>
    <row r="14" spans="1:12" ht="56.25">
      <c r="A14" s="203" t="s">
        <v>16</v>
      </c>
      <c r="B14" s="224" t="s">
        <v>496</v>
      </c>
      <c r="C14" s="85"/>
      <c r="D14" s="85"/>
      <c r="E14" s="85"/>
      <c r="F14" s="22" t="s">
        <v>210</v>
      </c>
      <c r="G14" s="147"/>
      <c r="H14" s="86"/>
      <c r="I14" s="223">
        <f>H14+(G14*H14)</f>
        <v>0</v>
      </c>
      <c r="J14" s="210">
        <v>1000</v>
      </c>
      <c r="K14" s="76">
        <f>J14*H14</f>
        <v>0</v>
      </c>
      <c r="L14" s="76">
        <f>J14*I14</f>
        <v>0</v>
      </c>
    </row>
    <row r="15" spans="1:12" ht="56.25">
      <c r="A15" s="203" t="s">
        <v>19</v>
      </c>
      <c r="B15" s="209" t="s">
        <v>539</v>
      </c>
      <c r="C15" s="85"/>
      <c r="D15" s="85"/>
      <c r="E15" s="85"/>
      <c r="F15" s="22" t="s">
        <v>210</v>
      </c>
      <c r="G15" s="147"/>
      <c r="H15" s="86"/>
      <c r="I15" s="74">
        <f t="shared" ref="I15:I28" si="0">H15+(G15*H15)</f>
        <v>0</v>
      </c>
      <c r="J15" s="246">
        <v>400</v>
      </c>
      <c r="K15" s="76">
        <f t="shared" ref="K15:K28" si="1">J15*H15</f>
        <v>0</v>
      </c>
      <c r="L15" s="76">
        <f t="shared" ref="L15:L28" si="2">J15*I15</f>
        <v>0</v>
      </c>
    </row>
    <row r="16" spans="1:12" ht="78.75">
      <c r="A16" s="203" t="s">
        <v>21</v>
      </c>
      <c r="B16" s="201" t="s">
        <v>449</v>
      </c>
      <c r="C16" s="85"/>
      <c r="D16" s="85"/>
      <c r="E16" s="85"/>
      <c r="F16" s="22" t="s">
        <v>210</v>
      </c>
      <c r="G16" s="147"/>
      <c r="H16" s="86"/>
      <c r="I16" s="74">
        <f t="shared" si="0"/>
        <v>0</v>
      </c>
      <c r="J16" s="191">
        <v>0</v>
      </c>
      <c r="K16" s="76">
        <f t="shared" si="1"/>
        <v>0</v>
      </c>
      <c r="L16" s="76">
        <f t="shared" si="2"/>
        <v>0</v>
      </c>
    </row>
    <row r="17" spans="1:12" ht="56.25">
      <c r="A17" s="203" t="s">
        <v>23</v>
      </c>
      <c r="B17" s="209" t="s">
        <v>538</v>
      </c>
      <c r="C17" s="85"/>
      <c r="D17" s="85"/>
      <c r="E17" s="85"/>
      <c r="F17" s="22" t="s">
        <v>210</v>
      </c>
      <c r="G17" s="147"/>
      <c r="H17" s="86"/>
      <c r="I17" s="74">
        <f t="shared" si="0"/>
        <v>0</v>
      </c>
      <c r="J17" s="246">
        <v>10</v>
      </c>
      <c r="K17" s="76">
        <f t="shared" si="1"/>
        <v>0</v>
      </c>
      <c r="L17" s="76">
        <f t="shared" si="2"/>
        <v>0</v>
      </c>
    </row>
    <row r="18" spans="1:12" ht="90">
      <c r="A18" s="247" t="s">
        <v>354</v>
      </c>
      <c r="B18" s="224" t="s">
        <v>497</v>
      </c>
      <c r="C18" s="169"/>
      <c r="D18" s="169"/>
      <c r="E18" s="169"/>
      <c r="F18" s="168" t="s">
        <v>355</v>
      </c>
      <c r="G18" s="147"/>
      <c r="H18" s="86"/>
      <c r="I18" s="223">
        <f t="shared" si="0"/>
        <v>0</v>
      </c>
      <c r="J18" s="210">
        <v>10</v>
      </c>
      <c r="K18" s="76">
        <f t="shared" si="1"/>
        <v>0</v>
      </c>
      <c r="L18" s="76">
        <f t="shared" si="2"/>
        <v>0</v>
      </c>
    </row>
    <row r="19" spans="1:12" ht="112.5">
      <c r="A19" s="204" t="s">
        <v>356</v>
      </c>
      <c r="B19" s="224" t="s">
        <v>498</v>
      </c>
      <c r="C19" s="169"/>
      <c r="D19" s="169"/>
      <c r="E19" s="169"/>
      <c r="F19" s="168" t="s">
        <v>355</v>
      </c>
      <c r="G19" s="147"/>
      <c r="H19" s="86"/>
      <c r="I19" s="223">
        <f t="shared" si="0"/>
        <v>0</v>
      </c>
      <c r="J19" s="210">
        <v>150</v>
      </c>
      <c r="K19" s="76">
        <f t="shared" si="1"/>
        <v>0</v>
      </c>
      <c r="L19" s="76">
        <f t="shared" si="2"/>
        <v>0</v>
      </c>
    </row>
    <row r="20" spans="1:12" ht="67.5">
      <c r="A20" s="204" t="s">
        <v>357</v>
      </c>
      <c r="B20" s="224" t="s">
        <v>358</v>
      </c>
      <c r="C20" s="169"/>
      <c r="D20" s="169"/>
      <c r="E20" s="169"/>
      <c r="F20" s="168" t="s">
        <v>359</v>
      </c>
      <c r="G20" s="147"/>
      <c r="H20" s="86"/>
      <c r="I20" s="223">
        <f t="shared" si="0"/>
        <v>0</v>
      </c>
      <c r="J20" s="210">
        <v>70</v>
      </c>
      <c r="K20" s="76">
        <f t="shared" si="1"/>
        <v>0</v>
      </c>
      <c r="L20" s="76">
        <f t="shared" si="2"/>
        <v>0</v>
      </c>
    </row>
    <row r="21" spans="1:12" ht="90">
      <c r="A21" s="204" t="s">
        <v>360</v>
      </c>
      <c r="B21" s="201" t="s">
        <v>450</v>
      </c>
      <c r="C21" s="169"/>
      <c r="D21" s="169"/>
      <c r="E21" s="169"/>
      <c r="F21" s="168" t="s">
        <v>355</v>
      </c>
      <c r="G21" s="147"/>
      <c r="H21" s="86"/>
      <c r="I21" s="74">
        <f t="shared" si="0"/>
        <v>0</v>
      </c>
      <c r="J21" s="191">
        <v>0</v>
      </c>
      <c r="K21" s="76">
        <f t="shared" si="1"/>
        <v>0</v>
      </c>
      <c r="L21" s="76">
        <f t="shared" si="2"/>
        <v>0</v>
      </c>
    </row>
    <row r="22" spans="1:12" ht="112.5">
      <c r="A22" s="204" t="s">
        <v>361</v>
      </c>
      <c r="B22" s="201" t="s">
        <v>451</v>
      </c>
      <c r="C22" s="169"/>
      <c r="D22" s="169"/>
      <c r="E22" s="169"/>
      <c r="F22" s="168" t="s">
        <v>355</v>
      </c>
      <c r="G22" s="147"/>
      <c r="H22" s="86"/>
      <c r="I22" s="74">
        <f t="shared" si="0"/>
        <v>0</v>
      </c>
      <c r="J22" s="191">
        <v>0</v>
      </c>
      <c r="K22" s="76">
        <f t="shared" si="1"/>
        <v>0</v>
      </c>
      <c r="L22" s="76">
        <f t="shared" si="2"/>
        <v>0</v>
      </c>
    </row>
    <row r="23" spans="1:12" ht="112.5">
      <c r="A23" s="204" t="s">
        <v>35</v>
      </c>
      <c r="B23" s="224" t="s">
        <v>362</v>
      </c>
      <c r="C23" s="169"/>
      <c r="D23" s="169"/>
      <c r="E23" s="169"/>
      <c r="F23" s="168" t="s">
        <v>363</v>
      </c>
      <c r="G23" s="147"/>
      <c r="H23" s="86"/>
      <c r="I23" s="223">
        <f t="shared" si="0"/>
        <v>0</v>
      </c>
      <c r="J23" s="210">
        <v>780</v>
      </c>
      <c r="K23" s="76">
        <f t="shared" si="1"/>
        <v>0</v>
      </c>
      <c r="L23" s="76">
        <f t="shared" si="2"/>
        <v>0</v>
      </c>
    </row>
    <row r="24" spans="1:12" ht="33.75">
      <c r="A24" s="204" t="s">
        <v>37</v>
      </c>
      <c r="B24" s="201" t="s">
        <v>364</v>
      </c>
      <c r="C24" s="169"/>
      <c r="D24" s="169"/>
      <c r="E24" s="169"/>
      <c r="F24" s="168" t="s">
        <v>355</v>
      </c>
      <c r="G24" s="147"/>
      <c r="H24" s="86"/>
      <c r="I24" s="74">
        <f t="shared" si="0"/>
        <v>0</v>
      </c>
      <c r="J24" s="191">
        <v>0</v>
      </c>
      <c r="K24" s="76">
        <f t="shared" si="1"/>
        <v>0</v>
      </c>
      <c r="L24" s="76">
        <f t="shared" si="2"/>
        <v>0</v>
      </c>
    </row>
    <row r="25" spans="1:12" ht="123.75">
      <c r="A25" s="204" t="s">
        <v>38</v>
      </c>
      <c r="B25" s="201" t="s">
        <v>452</v>
      </c>
      <c r="C25" s="169"/>
      <c r="D25" s="169"/>
      <c r="E25" s="169"/>
      <c r="F25" s="168" t="s">
        <v>355</v>
      </c>
      <c r="G25" s="147"/>
      <c r="H25" s="86"/>
      <c r="I25" s="74">
        <f t="shared" si="0"/>
        <v>0</v>
      </c>
      <c r="J25" s="191">
        <v>0</v>
      </c>
      <c r="K25" s="76">
        <f t="shared" si="1"/>
        <v>0</v>
      </c>
      <c r="L25" s="76">
        <f t="shared" si="2"/>
        <v>0</v>
      </c>
    </row>
    <row r="26" spans="1:12" ht="101.25">
      <c r="A26" s="204" t="s">
        <v>40</v>
      </c>
      <c r="B26" s="209" t="s">
        <v>537</v>
      </c>
      <c r="C26" s="169"/>
      <c r="D26" s="169"/>
      <c r="E26" s="169"/>
      <c r="F26" s="168" t="s">
        <v>355</v>
      </c>
      <c r="G26" s="147"/>
      <c r="H26" s="86"/>
      <c r="I26" s="74">
        <f t="shared" si="0"/>
        <v>0</v>
      </c>
      <c r="J26" s="246">
        <v>100</v>
      </c>
      <c r="K26" s="76">
        <f t="shared" si="1"/>
        <v>0</v>
      </c>
      <c r="L26" s="76">
        <f t="shared" si="2"/>
        <v>0</v>
      </c>
    </row>
    <row r="27" spans="1:12" ht="123.75">
      <c r="A27" s="204" t="s">
        <v>75</v>
      </c>
      <c r="B27" s="209" t="s">
        <v>365</v>
      </c>
      <c r="C27" s="169"/>
      <c r="D27" s="169"/>
      <c r="E27" s="169"/>
      <c r="F27" s="168" t="s">
        <v>363</v>
      </c>
      <c r="G27" s="147"/>
      <c r="H27" s="86"/>
      <c r="I27" s="74">
        <f t="shared" si="0"/>
        <v>0</v>
      </c>
      <c r="J27" s="246">
        <v>10</v>
      </c>
      <c r="K27" s="76">
        <f t="shared" si="1"/>
        <v>0</v>
      </c>
      <c r="L27" s="76">
        <f t="shared" si="2"/>
        <v>0</v>
      </c>
    </row>
    <row r="28" spans="1:12" ht="78.75">
      <c r="A28" s="204" t="s">
        <v>43</v>
      </c>
      <c r="B28" s="178" t="s">
        <v>366</v>
      </c>
      <c r="C28" s="169"/>
      <c r="D28" s="169"/>
      <c r="E28" s="169"/>
      <c r="F28" s="168" t="s">
        <v>363</v>
      </c>
      <c r="G28" s="147"/>
      <c r="H28" s="86"/>
      <c r="I28" s="74">
        <f t="shared" si="0"/>
        <v>0</v>
      </c>
      <c r="J28" s="191">
        <v>0</v>
      </c>
      <c r="K28" s="76">
        <f t="shared" si="1"/>
        <v>0</v>
      </c>
      <c r="L28" s="76">
        <f t="shared" si="2"/>
        <v>0</v>
      </c>
    </row>
    <row r="29" spans="1:12">
      <c r="A29" s="149"/>
      <c r="B29" s="23" t="s">
        <v>64</v>
      </c>
      <c r="C29" s="94"/>
      <c r="D29" s="94"/>
      <c r="E29" s="94"/>
      <c r="F29" s="24"/>
      <c r="G29" s="95"/>
      <c r="H29" s="96"/>
      <c r="I29" s="170"/>
      <c r="J29" s="195"/>
      <c r="K29" s="77">
        <f>SUM(K14:K28)</f>
        <v>0</v>
      </c>
      <c r="L29" s="77">
        <f>SUM(L14:L28)</f>
        <v>0</v>
      </c>
    </row>
    <row r="30" spans="1:12">
      <c r="A30" s="171"/>
      <c r="B30" s="172"/>
      <c r="C30" s="173"/>
      <c r="D30" s="173"/>
      <c r="E30" s="173"/>
      <c r="F30" s="174"/>
      <c r="G30" s="175"/>
      <c r="H30" s="176"/>
      <c r="I30" s="177"/>
      <c r="J30" s="161"/>
      <c r="K30" s="98"/>
      <c r="L30" s="98"/>
    </row>
    <row r="31" spans="1:12">
      <c r="A31" s="171"/>
      <c r="B31" s="172"/>
      <c r="C31" s="173"/>
      <c r="D31" s="173"/>
      <c r="E31" s="173"/>
      <c r="F31" s="174"/>
      <c r="G31" s="175"/>
      <c r="H31" s="176"/>
      <c r="I31" s="151" t="s">
        <v>65</v>
      </c>
      <c r="J31" s="151"/>
      <c r="K31" s="98"/>
      <c r="L31" s="98"/>
    </row>
    <row r="32" spans="1:12">
      <c r="A32" s="47" t="s">
        <v>164</v>
      </c>
      <c r="B32" s="18"/>
      <c r="C32" s="18"/>
      <c r="D32" s="18"/>
      <c r="E32" s="18"/>
      <c r="F32" s="47"/>
      <c r="G32" s="102"/>
      <c r="H32" s="102"/>
      <c r="I32" s="152"/>
      <c r="J32" s="282"/>
      <c r="K32" s="282"/>
      <c r="L32" s="98"/>
    </row>
    <row r="33" spans="1:12">
      <c r="A33" s="47" t="s">
        <v>165</v>
      </c>
      <c r="B33" s="18"/>
      <c r="C33" s="18"/>
      <c r="D33" s="18"/>
      <c r="E33" s="18"/>
      <c r="F33" s="47"/>
      <c r="G33" s="102"/>
      <c r="H33" s="102"/>
      <c r="I33" s="102"/>
      <c r="J33" s="161"/>
      <c r="K33" s="98"/>
      <c r="L33" s="98"/>
    </row>
    <row r="34" spans="1:12">
      <c r="A34" s="47" t="s">
        <v>66</v>
      </c>
      <c r="B34" s="47"/>
      <c r="C34" s="47"/>
      <c r="D34" s="47"/>
      <c r="E34" s="47"/>
      <c r="F34" s="47"/>
      <c r="G34" s="102"/>
      <c r="H34" s="102"/>
      <c r="I34" s="102"/>
      <c r="J34" s="161"/>
      <c r="K34" s="98"/>
      <c r="L34" s="98"/>
    </row>
    <row r="35" spans="1:12">
      <c r="A35" s="47" t="s">
        <v>67</v>
      </c>
      <c r="B35" s="47"/>
      <c r="C35" s="47"/>
      <c r="D35" s="47"/>
      <c r="E35" s="47"/>
      <c r="F35" s="47"/>
      <c r="G35" s="102"/>
      <c r="H35" s="102"/>
      <c r="I35" s="102"/>
      <c r="J35" s="161"/>
      <c r="K35" s="98"/>
      <c r="L35" s="98"/>
    </row>
    <row r="36" spans="1:12">
      <c r="A36" s="47"/>
      <c r="B36" s="47"/>
      <c r="C36" s="47"/>
      <c r="D36" s="47"/>
      <c r="E36" s="47"/>
      <c r="F36" s="47"/>
      <c r="G36" s="102"/>
      <c r="H36" s="102"/>
      <c r="I36" s="102"/>
      <c r="J36" s="161"/>
      <c r="K36" s="98"/>
      <c r="L36" s="98"/>
    </row>
    <row r="37" spans="1:12">
      <c r="A37" s="162" t="s">
        <v>367</v>
      </c>
      <c r="B37" s="47"/>
      <c r="C37" s="47"/>
      <c r="D37" s="47"/>
      <c r="E37" s="47"/>
      <c r="F37" s="163"/>
      <c r="G37" s="164"/>
      <c r="H37" s="164"/>
      <c r="I37" s="164"/>
      <c r="J37" s="161"/>
      <c r="K37" s="98"/>
      <c r="L37" s="98"/>
    </row>
    <row r="38" spans="1:12">
      <c r="A38" s="162" t="s">
        <v>368</v>
      </c>
      <c r="B38" s="47"/>
      <c r="C38" s="47"/>
      <c r="D38" s="47"/>
      <c r="E38" s="47"/>
      <c r="F38" s="163"/>
      <c r="G38" s="163"/>
      <c r="H38" s="163"/>
      <c r="I38" s="163"/>
      <c r="J38" s="161"/>
      <c r="K38" s="98"/>
      <c r="L38" s="98"/>
    </row>
  </sheetData>
  <mergeCells count="3">
    <mergeCell ref="A11:I12"/>
    <mergeCell ref="J11:L12"/>
    <mergeCell ref="J32:K32"/>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cp:lastPrinted>2021-01-12T09:33:58Z</cp:lastPrinted>
  <dcterms:created xsi:type="dcterms:W3CDTF">2020-12-18T13:32:02Z</dcterms:created>
  <dcterms:modified xsi:type="dcterms:W3CDTF">2021-01-31T11:21:24Z</dcterms:modified>
</cp:coreProperties>
</file>